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alagedara_factory" sheetId="1" state="visible" r:id="rId3"/>
    <sheet name="Data Bace" sheetId="2" state="visible" r:id="rId4"/>
    <sheet name="departments" sheetId="3" state="visible" r:id="rId5"/>
    <sheet name="designations" sheetId="4" state="visible" r:id="rId6"/>
  </sheets>
  <definedNames>
    <definedName function="false" hidden="false" name="aaaaaa8004" vbProcedure="false">'Data Bace'!$M:$M</definedName>
    <definedName function="false" hidden="false" name="BAANK7782" vbProcedure="false">'Data Bace'!$O:$O</definedName>
    <definedName function="false" hidden="false" name="BANK7010" vbProcedure="false">'Data Bace'!$AT:$AT</definedName>
    <definedName function="false" hidden="false" name="BANK7038" vbProcedure="false">'Data Bace'!$AS:$AS</definedName>
    <definedName function="false" hidden="false" name="BANK7047" vbProcedure="false">'Data Bace'!$AU:$AU</definedName>
    <definedName function="false" hidden="false" name="BANK7056" vbProcedure="false">'Data Bace'!$AV:$AV</definedName>
    <definedName function="false" hidden="false" name="BANK7074" vbProcedure="false">'Data Bace'!$AR:$AR</definedName>
    <definedName function="false" hidden="false" name="BANK7083" vbProcedure="false">'Data Bace'!$AQ:$AQ</definedName>
    <definedName function="false" hidden="false" name="BANK7092" vbProcedure="false">'Data Bace'!$AP:$AP</definedName>
    <definedName function="false" hidden="false" name="BANK7108" vbProcedure="false">'Data Bace'!$AO:$AO</definedName>
    <definedName function="false" hidden="false" name="BANK7135" vbProcedure="false">'Data Bace'!$AM:$AM</definedName>
    <definedName function="false" hidden="false" name="BANK7144" vbProcedure="false">'Data Bace'!$AL:$AL</definedName>
    <definedName function="false" hidden="false" name="BANK7153" vbProcedure="false">'Data Bace'!$AK:$AK</definedName>
    <definedName function="false" hidden="false" name="BANK7162" vbProcedure="false">'Data Bace'!$AJ:$AJ</definedName>
    <definedName function="false" hidden="false" name="BANK719" vbProcedure="false">'Data Bace'!$Y:$Y</definedName>
    <definedName function="false" hidden="false" name="BANK7205" vbProcedure="false">'Data Bace'!$AI:$AI</definedName>
    <definedName function="false" hidden="false" name="BANK7214" vbProcedure="false">'Data Bace'!$AH:$AH</definedName>
    <definedName function="false" hidden="false" name="BANK7269" vbProcedure="false">'Data Bace'!$AG:$AG</definedName>
    <definedName function="false" hidden="false" name="BANK7278" vbProcedure="false">'Data Bace'!$AF:$AF</definedName>
    <definedName function="false" hidden="false" name="BANK7287" vbProcedure="false">'Data Bace'!$AE:$AE</definedName>
    <definedName function="false" hidden="false" name="BANK7296" vbProcedure="false">'Data Bace'!$AD:$AD</definedName>
    <definedName function="false" hidden="false" name="BANK7302" vbProcedure="false">'Data Bace'!$AC:$AC</definedName>
    <definedName function="false" hidden="false" name="BANK7311" vbProcedure="false">'Data Bace'!$AB:$AB</definedName>
    <definedName function="false" hidden="false" name="BANK7384" vbProcedure="false">'Data Bace'!$AA:$AA</definedName>
    <definedName function="false" hidden="false" name="BANK7454" vbProcedure="false">'Data Bace'!$Z:$Z</definedName>
    <definedName function="false" hidden="false" name="BANK7472" vbProcedure="false">'Data Bace'!$W:$W</definedName>
    <definedName function="false" hidden="false" name="BANK7481" vbProcedure="false">'Data Bace'!$V:$V</definedName>
    <definedName function="false" hidden="false" name="BANK7719" vbProcedure="false">'Data Bace'!$X:$X</definedName>
    <definedName function="false" hidden="false" name="BANK7728" vbProcedure="false">'Data Bace'!$U:$U</definedName>
    <definedName function="false" hidden="false" name="BANK7737" vbProcedure="false">'Data Bace'!$R:$R</definedName>
    <definedName function="false" hidden="false" name="BANK7746" vbProcedure="false">'Data Bace'!$T:$T</definedName>
    <definedName function="false" hidden="false" name="BANK7755" vbProcedure="false">'Data Bace'!$S:$S</definedName>
    <definedName function="false" hidden="false" name="BANK7764" vbProcedure="false">'Data Bace'!$Q:$Q</definedName>
    <definedName function="false" hidden="false" name="BANK7773" vbProcedure="false">'Data Bace'!$P:$P</definedName>
    <definedName function="false" hidden="false" name="BANK7807" vbProcedure="false">'Data Bace'!$N:$N</definedName>
    <definedName function="false" hidden="false" name="BaNK8004" vbProcedure="false">'Data Bace'!$M:$M</definedName>
    <definedName function="false" hidden="false" name="sri" vbProcedure="false">'Data Bace'!$M:$M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<sst xmlns="http://schemas.openxmlformats.org/spreadsheetml/2006/main" count="4324" uniqueCount="3494">
  <si>
    <t xml:space="preserve">Serial No.</t>
  </si>
  <si>
    <t xml:space="preserve">EMP No.</t>
  </si>
  <si>
    <t xml:space="preserve">EPF No.</t>
  </si>
  <si>
    <t xml:space="preserve">ID Name</t>
  </si>
  <si>
    <t xml:space="preserve">Calling Name</t>
  </si>
  <si>
    <t xml:space="preserve">Initials with Surname / Last name</t>
  </si>
  <si>
    <t xml:space="preserve">Initials</t>
  </si>
  <si>
    <t xml:space="preserve">Surname / Last name </t>
  </si>
  <si>
    <t xml:space="preserve">Sex</t>
  </si>
  <si>
    <t xml:space="preserve">Designation</t>
  </si>
  <si>
    <t xml:space="preserve">Department</t>
  </si>
  <si>
    <t xml:space="preserve">NIC No.</t>
  </si>
  <si>
    <t xml:space="preserve">Status of Appointment</t>
  </si>
  <si>
    <t xml:space="preserve">Date Joined</t>
  </si>
  <si>
    <t xml:space="preserve">Date of Birth</t>
  </si>
  <si>
    <t xml:space="preserve">Retirement Age</t>
  </si>
  <si>
    <t xml:space="preserve">Retirement Date</t>
  </si>
  <si>
    <t xml:space="preserve">Permanent Address</t>
  </si>
  <si>
    <t xml:space="preserve">Telephone Number</t>
  </si>
  <si>
    <t xml:space="preserve">Bank Acc Name</t>
  </si>
  <si>
    <t xml:space="preserve">Bank Name &amp; Code</t>
  </si>
  <si>
    <t xml:space="preserve">Bank Code</t>
  </si>
  <si>
    <t xml:space="preserve">Branch Name &amp; Code</t>
  </si>
  <si>
    <t xml:space="preserve">Bank Acc No</t>
  </si>
  <si>
    <t xml:space="preserve"> B Card</t>
  </si>
  <si>
    <t xml:space="preserve">Mr.</t>
  </si>
  <si>
    <t xml:space="preserve">Pulhiri Muththalage Nihal Aruna Shantha</t>
  </si>
  <si>
    <t xml:space="preserve">Arunashantha</t>
  </si>
  <si>
    <t xml:space="preserve">P.M.N.A.Santha</t>
  </si>
  <si>
    <t xml:space="preserve">P.M.N.A.</t>
  </si>
  <si>
    <t xml:space="preserve"> Shantha</t>
  </si>
  <si>
    <t xml:space="preserve">Male</t>
  </si>
  <si>
    <t xml:space="preserve">Supervisor</t>
  </si>
  <si>
    <t xml:space="preserve">Production</t>
  </si>
  <si>
    <t xml:space="preserve">813012057V</t>
  </si>
  <si>
    <t xml:space="preserve">Permanent</t>
  </si>
  <si>
    <t xml:space="preserve">Penimaduwa, Mahakumbukkadawala, Anamaduwa</t>
  </si>
  <si>
    <t xml:space="preserve">P M Nihal Aruna Shantha</t>
  </si>
  <si>
    <t xml:space="preserve">Commercial_Bank_7056</t>
  </si>
  <si>
    <t xml:space="preserve">Homagama-075</t>
  </si>
  <si>
    <t xml:space="preserve">Yes </t>
  </si>
  <si>
    <t xml:space="preserve">Ramachandran Sarawanan</t>
  </si>
  <si>
    <t xml:space="preserve">Sarawan</t>
  </si>
  <si>
    <t xml:space="preserve">R.Sarawanan</t>
  </si>
  <si>
    <t xml:space="preserve">R.</t>
  </si>
  <si>
    <t xml:space="preserve">Sarawanan</t>
  </si>
  <si>
    <t xml:space="preserve">811830429V</t>
  </si>
  <si>
    <t xml:space="preserve">101, 1st State, Badovita, Mount Lavinia</t>
  </si>
  <si>
    <t xml:space="preserve">Sarwanan Ramachandran</t>
  </si>
  <si>
    <t xml:space="preserve">Karunamuni Ajith Karanamuni De Silva</t>
  </si>
  <si>
    <t xml:space="preserve">Ajith</t>
  </si>
  <si>
    <t xml:space="preserve">K.A.K.D.Silva</t>
  </si>
  <si>
    <t xml:space="preserve">K.A.K.D.</t>
  </si>
  <si>
    <t xml:space="preserve">Silva</t>
  </si>
  <si>
    <t xml:space="preserve">Assistant</t>
  </si>
  <si>
    <t xml:space="preserve">HSE</t>
  </si>
  <si>
    <t xml:space="preserve">770234581V</t>
  </si>
  <si>
    <t xml:space="preserve">B 36, Athnawala, Ihala Dorawaka</t>
  </si>
  <si>
    <t xml:space="preserve">Karunamuni Ajith De Silva</t>
  </si>
  <si>
    <t xml:space="preserve">Algama Koralalage Nihal Padmakumara Algama</t>
  </si>
  <si>
    <t xml:space="preserve">Nihal</t>
  </si>
  <si>
    <t xml:space="preserve">A.K.N.P.Algama</t>
  </si>
  <si>
    <t xml:space="preserve">A.K.N.P.</t>
  </si>
  <si>
    <t xml:space="preserve">Algama</t>
  </si>
  <si>
    <t xml:space="preserve">Administration</t>
  </si>
  <si>
    <t xml:space="preserve">663514024V</t>
  </si>
  <si>
    <t xml:space="preserve">54, Makola South, Makola</t>
  </si>
  <si>
    <t xml:space="preserve">A K Nihal Padmakumara Algama</t>
  </si>
  <si>
    <t xml:space="preserve">Niliya Gedara Mahesh Niroshan Karunarathne</t>
  </si>
  <si>
    <t xml:space="preserve">Niroshan</t>
  </si>
  <si>
    <t xml:space="preserve">N.G.M.N.Karunarathne</t>
  </si>
  <si>
    <t xml:space="preserve">N.G.M.N.</t>
  </si>
  <si>
    <t xml:space="preserve">Karunarathne</t>
  </si>
  <si>
    <t xml:space="preserve">VAT</t>
  </si>
  <si>
    <t xml:space="preserve">841693280V</t>
  </si>
  <si>
    <t xml:space="preserve">387, Diwela, Pallegama</t>
  </si>
  <si>
    <t xml:space="preserve">N G M Niroshan Karunarathne</t>
  </si>
  <si>
    <t xml:space="preserve">Rajapakshege Asantha Dinesh Rajapakshe</t>
  </si>
  <si>
    <t xml:space="preserve">Asantha</t>
  </si>
  <si>
    <t xml:space="preserve">R.A.D.Rajapaksha</t>
  </si>
  <si>
    <t xml:space="preserve">R.A.D.</t>
  </si>
  <si>
    <t xml:space="preserve">Rajapaksha</t>
  </si>
  <si>
    <t xml:space="preserve">853080969V</t>
  </si>
  <si>
    <t xml:space="preserve">29/2 Helahena, Ahasliyadda, Diwela, Pallegama </t>
  </si>
  <si>
    <t xml:space="preserve">R A D Rajapakse</t>
  </si>
  <si>
    <t xml:space="preserve">Bank_of_Ceylon_7010</t>
  </si>
  <si>
    <t xml:space="preserve">Kegalle-027</t>
  </si>
  <si>
    <t xml:space="preserve">Malnaidelage Roshan Pradeep Fernando</t>
  </si>
  <si>
    <t xml:space="preserve">Roshan</t>
  </si>
  <si>
    <t xml:space="preserve">M.R.P.Fernando</t>
  </si>
  <si>
    <t xml:space="preserve">M.R.P.</t>
  </si>
  <si>
    <t xml:space="preserve">Fernando</t>
  </si>
  <si>
    <t xml:space="preserve">750806082V</t>
  </si>
  <si>
    <t xml:space="preserve">554/34, John Silva Mawatha , 2nd Kurana, Negombo</t>
  </si>
  <si>
    <t xml:space="preserve">Roshan Pradeep Fernando</t>
  </si>
  <si>
    <t xml:space="preserve">Pushparaja Saundararaja</t>
  </si>
  <si>
    <t xml:space="preserve">Saundar</t>
  </si>
  <si>
    <t xml:space="preserve">P.Saundararaja</t>
  </si>
  <si>
    <t xml:space="preserve">P.</t>
  </si>
  <si>
    <t xml:space="preserve">Saundararaja</t>
  </si>
  <si>
    <t xml:space="preserve">Nayabedda Estate, Meiyan Division, Bandarawela</t>
  </si>
  <si>
    <t xml:space="preserve">Pushparaja Saundaraja</t>
  </si>
  <si>
    <t xml:space="preserve">Jeganathan Patric Thanilraj</t>
  </si>
  <si>
    <t xml:space="preserve">Thanil</t>
  </si>
  <si>
    <t xml:space="preserve">J.P.Thanilraj</t>
  </si>
  <si>
    <t xml:space="preserve">J.P.</t>
  </si>
  <si>
    <t xml:space="preserve">Thanilraj</t>
  </si>
  <si>
    <t xml:space="preserve">53, Naayabedda Watta, Bandarawela</t>
  </si>
  <si>
    <t xml:space="preserve">Jeganathan Patrick Thanil Raj</t>
  </si>
  <si>
    <t xml:space="preserve">Bandarawela-515</t>
  </si>
  <si>
    <t xml:space="preserve">Hewa Predige Ajith Premathilake</t>
  </si>
  <si>
    <t xml:space="preserve">H.P.A.Prematilake</t>
  </si>
  <si>
    <t xml:space="preserve">H.P.A.</t>
  </si>
  <si>
    <t xml:space="preserve">Premathilake</t>
  </si>
  <si>
    <t xml:space="preserve">902143475V</t>
  </si>
  <si>
    <t xml:space="preserve">43, Mallagala Colony, Deewala Udagama, Deewala Pallegama,Kegalle</t>
  </si>
  <si>
    <t xml:space="preserve">H P Ajith Prematilake</t>
  </si>
  <si>
    <t xml:space="preserve">Sannasi Thiyagu</t>
  </si>
  <si>
    <t xml:space="preserve">Thiyagu</t>
  </si>
  <si>
    <t xml:space="preserve">S.Thiyagu</t>
  </si>
  <si>
    <t xml:space="preserve">S.</t>
  </si>
  <si>
    <t xml:space="preserve">Machine Operator</t>
  </si>
  <si>
    <t xml:space="preserve">842052645V</t>
  </si>
  <si>
    <t xml:space="preserve">Gomara Rajya Estate, NTG Division, Thawalanthenna</t>
  </si>
  <si>
    <t xml:space="preserve">Nallu Radhakrishnan</t>
  </si>
  <si>
    <t xml:space="preserve">Radha</t>
  </si>
  <si>
    <t xml:space="preserve">N.Radhakrishnan</t>
  </si>
  <si>
    <t xml:space="preserve">N.</t>
  </si>
  <si>
    <t xml:space="preserve">Radhakrishnan</t>
  </si>
  <si>
    <t xml:space="preserve">791574684V</t>
  </si>
  <si>
    <t xml:space="preserve">Loan Watta, Kirimetiya, Nanu-Oya.</t>
  </si>
  <si>
    <t xml:space="preserve">Kandanpita Gamladdalage Shiral Manoj</t>
  </si>
  <si>
    <t xml:space="preserve">Shiral</t>
  </si>
  <si>
    <t xml:space="preserve">K.G.S.Manoj</t>
  </si>
  <si>
    <t xml:space="preserve">K.G.S.</t>
  </si>
  <si>
    <t xml:space="preserve">Manoj</t>
  </si>
  <si>
    <t xml:space="preserve">680102902V</t>
  </si>
  <si>
    <t xml:space="preserve">C 30, Nivatuwa, Dorawaka.</t>
  </si>
  <si>
    <t xml:space="preserve">K  Gamladdalage Shiral Manoj</t>
  </si>
  <si>
    <t xml:space="preserve">Sivayoganadan Vigneshwaran</t>
  </si>
  <si>
    <t xml:space="preserve">Vignesh</t>
  </si>
  <si>
    <t xml:space="preserve">S.Vigneshwaran</t>
  </si>
  <si>
    <t xml:space="preserve">Vigneshwaran</t>
  </si>
  <si>
    <t xml:space="preserve">903472278V</t>
  </si>
  <si>
    <t xml:space="preserve">Kuruvigolla,Batawatta, Madolsima</t>
  </si>
  <si>
    <t xml:space="preserve">Sivayoganathan Vigneswaran</t>
  </si>
  <si>
    <t xml:space="preserve">Ramanadan Ravichandran</t>
  </si>
  <si>
    <t xml:space="preserve">Ravi</t>
  </si>
  <si>
    <t xml:space="preserve">R.Ravichandran</t>
  </si>
  <si>
    <t xml:space="preserve">Ravichandran</t>
  </si>
  <si>
    <t xml:space="preserve">791564140V</t>
  </si>
  <si>
    <t xml:space="preserve">7, Meiyan Division, Naayabeddawatta, Bandarawela</t>
  </si>
  <si>
    <t xml:space="preserve">R Ravichandran</t>
  </si>
  <si>
    <t xml:space="preserve">Pallimmulla Hewa Geeganage Arjuna Abishek</t>
  </si>
  <si>
    <t xml:space="preserve">Arjuna</t>
  </si>
  <si>
    <t xml:space="preserve">P.H.G.A.Abishek</t>
  </si>
  <si>
    <t xml:space="preserve">P.H.G.A.</t>
  </si>
  <si>
    <t xml:space="preserve">Abishek</t>
  </si>
  <si>
    <t xml:space="preserve">982610036V</t>
  </si>
  <si>
    <t xml:space="preserve">2E6, Petikirideniya, Makandana,  Madapatha</t>
  </si>
  <si>
    <t xml:space="preserve">P H Geeganage Arjuna Abiseka</t>
  </si>
  <si>
    <t xml:space="preserve">Wijesinghage Nuwan Kumara</t>
  </si>
  <si>
    <t xml:space="preserve">Nuwan</t>
  </si>
  <si>
    <t xml:space="preserve">W.N.Kumara</t>
  </si>
  <si>
    <t xml:space="preserve">W.N.</t>
  </si>
  <si>
    <t xml:space="preserve">Kumara</t>
  </si>
  <si>
    <t xml:space="preserve">970280138V</t>
  </si>
  <si>
    <t xml:space="preserve">198, Galpottayayegedera , Sooriyagahagoda, Heendalukhinna, Embilipitiya</t>
  </si>
  <si>
    <t xml:space="preserve">Kuruppu Achchilage Chandana Sampath Samarawickrama</t>
  </si>
  <si>
    <t xml:space="preserve">Sampath</t>
  </si>
  <si>
    <t xml:space="preserve">K.A.C.S.Samarawickrama</t>
  </si>
  <si>
    <t xml:space="preserve">K.A.C.S.</t>
  </si>
  <si>
    <t xml:space="preserve">Samarawickrama</t>
  </si>
  <si>
    <t xml:space="preserve">Driver</t>
  </si>
  <si>
    <t xml:space="preserve">Transport</t>
  </si>
  <si>
    <t xml:space="preserve">770254280V</t>
  </si>
  <si>
    <t xml:space="preserve">Aluth Gedera, Niwatuwa, Dorawaka, Warakapola ,</t>
  </si>
  <si>
    <t xml:space="preserve">K A C Sampath Samarawickrama</t>
  </si>
  <si>
    <t xml:space="preserve">Samarasinghe Arachchilage Don Janaka Priyantha Kumara Samarasinghe</t>
  </si>
  <si>
    <t xml:space="preserve">Janaka</t>
  </si>
  <si>
    <t xml:space="preserve">S.A.D.J.P.K.Samarasinghe</t>
  </si>
  <si>
    <t xml:space="preserve">S.A.D.J.P.K.</t>
  </si>
  <si>
    <t xml:space="preserve">Samarasinghe</t>
  </si>
  <si>
    <t xml:space="preserve">701862660V</t>
  </si>
  <si>
    <t xml:space="preserve">66, Sen Panguwattagama, Passara</t>
  </si>
  <si>
    <t xml:space="preserve">S A D J P K Samarasinghe</t>
  </si>
  <si>
    <t xml:space="preserve">Arumugam Balakrishnan</t>
  </si>
  <si>
    <t xml:space="preserve">Balakrishnan</t>
  </si>
  <si>
    <t xml:space="preserve">A.Balakrishnan</t>
  </si>
  <si>
    <t xml:space="preserve">A.</t>
  </si>
  <si>
    <t xml:space="preserve">740654594V</t>
  </si>
  <si>
    <t xml:space="preserve">171/9,Rattota Road, Kaludawela, Matale</t>
  </si>
  <si>
    <t xml:space="preserve">Samaraweera Arachchilge Sanjeewa Chandimal Bandara</t>
  </si>
  <si>
    <t xml:space="preserve">Bandara</t>
  </si>
  <si>
    <t xml:space="preserve">S.A.S.C.Bandara</t>
  </si>
  <si>
    <t xml:space="preserve">S.A.S.C.</t>
  </si>
  <si>
    <t xml:space="preserve">772892675V</t>
  </si>
  <si>
    <t xml:space="preserve">Alupotha, Bowala Road, Galgewadiya, Gampola.</t>
  </si>
  <si>
    <t xml:space="preserve">S A Sanjeewa Chandimal Bandara</t>
  </si>
  <si>
    <t xml:space="preserve">Ms.</t>
  </si>
  <si>
    <t xml:space="preserve">Pillawe Gedara Piyumi Shashinika</t>
  </si>
  <si>
    <t xml:space="preserve">Piyumi</t>
  </si>
  <si>
    <t xml:space="preserve">P.G.P.Shashinika</t>
  </si>
  <si>
    <t xml:space="preserve">P.G.P.</t>
  </si>
  <si>
    <t xml:space="preserve">Shashinika</t>
  </si>
  <si>
    <t xml:space="preserve">Female</t>
  </si>
  <si>
    <t xml:space="preserve">986802754V</t>
  </si>
  <si>
    <t xml:space="preserve">427/1, Koodaluwila, Thunnana, Hanwella</t>
  </si>
  <si>
    <t xml:space="preserve">P G Piyumi Shashinika</t>
  </si>
  <si>
    <t xml:space="preserve">Mrs.</t>
  </si>
  <si>
    <t xml:space="preserve">Piramana Pedige Anoma Suranthika</t>
  </si>
  <si>
    <t xml:space="preserve">Anoma</t>
  </si>
  <si>
    <t xml:space="preserve">P.P.A.Suranthika</t>
  </si>
  <si>
    <t xml:space="preserve">P.P.A.</t>
  </si>
  <si>
    <t xml:space="preserve">Suranthika</t>
  </si>
  <si>
    <t xml:space="preserve">706182837V</t>
  </si>
  <si>
    <t xml:space="preserve">157/A/1, Mahakanda ,Thunnana, Hanwella</t>
  </si>
  <si>
    <t xml:space="preserve">P P Anoma Suranthika</t>
  </si>
  <si>
    <t xml:space="preserve">Yaka Hewayalage Thushara</t>
  </si>
  <si>
    <t xml:space="preserve">Thushara</t>
  </si>
  <si>
    <t xml:space="preserve">Y.H.Thushara</t>
  </si>
  <si>
    <t xml:space="preserve">Y.H.</t>
  </si>
  <si>
    <t xml:space="preserve">865073429V</t>
  </si>
  <si>
    <t xml:space="preserve">382, Koodaluwila, Thunnana, Hanwella</t>
  </si>
  <si>
    <t xml:space="preserve">Yaka Hewalage Thushara</t>
  </si>
  <si>
    <t xml:space="preserve">Rajapakshe Pedige Thilini Nikeshala</t>
  </si>
  <si>
    <t xml:space="preserve">Thilini</t>
  </si>
  <si>
    <t xml:space="preserve">R.P.T.Nikeshala</t>
  </si>
  <si>
    <t xml:space="preserve">R.P.T.</t>
  </si>
  <si>
    <t xml:space="preserve">Nikeshala</t>
  </si>
  <si>
    <t xml:space="preserve">867570322V</t>
  </si>
  <si>
    <t xml:space="preserve">215, Siyambalape Watta, Delgoda</t>
  </si>
  <si>
    <t xml:space="preserve">R Pedige Thilini Nikeshala</t>
  </si>
  <si>
    <t xml:space="preserve">Dewatha Pedige Nilisha Madurangani Deshapriya</t>
  </si>
  <si>
    <t xml:space="preserve">Nilisha</t>
  </si>
  <si>
    <t xml:space="preserve">D.P.N.M.Deshapriya</t>
  </si>
  <si>
    <t xml:space="preserve">D.P.N.M.</t>
  </si>
  <si>
    <t xml:space="preserve">Deshapriya</t>
  </si>
  <si>
    <t xml:space="preserve">976053133V</t>
  </si>
  <si>
    <t xml:space="preserve">372/B/1, Koodaluwila, Thunnana, Hanwella</t>
  </si>
  <si>
    <t xml:space="preserve">D P N Madurangani Desapriya </t>
  </si>
  <si>
    <t xml:space="preserve">Gani Achchige Dayaneetha Damayanthi Perera</t>
  </si>
  <si>
    <t xml:space="preserve">Damayanthi</t>
  </si>
  <si>
    <t xml:space="preserve">G.A.D.D.Perera</t>
  </si>
  <si>
    <t xml:space="preserve">G.A.D.D.</t>
  </si>
  <si>
    <t xml:space="preserve">Perera</t>
  </si>
  <si>
    <t xml:space="preserve">656650117V</t>
  </si>
  <si>
    <t xml:space="preserve">134/A, Udumulla, Padukka</t>
  </si>
  <si>
    <t xml:space="preserve">G A D Damayanthi Perera</t>
  </si>
  <si>
    <t xml:space="preserve">Rajapakshe Pedige Sewwandi Thilakshala </t>
  </si>
  <si>
    <t xml:space="preserve">Sewwandi</t>
  </si>
  <si>
    <t xml:space="preserve">R.P.S.Thilakshala </t>
  </si>
  <si>
    <t xml:space="preserve">R.P.S.</t>
  </si>
  <si>
    <t xml:space="preserve">Thilakshala </t>
  </si>
  <si>
    <t xml:space="preserve">925313530V</t>
  </si>
  <si>
    <t xml:space="preserve">442/B, Koodaluwila, Thunnana, Hanwella</t>
  </si>
  <si>
    <t xml:space="preserve">R P Sewandi Thilakshala</t>
  </si>
  <si>
    <t xml:space="preserve">Rajapakshe Mudalige Dona Deepika Nilanthi Rajapakshe</t>
  </si>
  <si>
    <t xml:space="preserve">Deepika</t>
  </si>
  <si>
    <t xml:space="preserve">R.M.D.D.N.Rajapakshe</t>
  </si>
  <si>
    <t xml:space="preserve">R.M.D.D.N.</t>
  </si>
  <si>
    <t xml:space="preserve">Rajapakshe</t>
  </si>
  <si>
    <t xml:space="preserve">835104745V</t>
  </si>
  <si>
    <t xml:space="preserve">524/111/2/, Kotigalahena Watta ,Galagedara, Pdukka</t>
  </si>
  <si>
    <t xml:space="preserve">R M D D N Rajapakse</t>
  </si>
  <si>
    <t xml:space="preserve">Hanwella-741</t>
  </si>
  <si>
    <t xml:space="preserve">Nawaneethan Kannadasan</t>
  </si>
  <si>
    <t xml:space="preserve">Kannadasan</t>
  </si>
  <si>
    <t xml:space="preserve">N.Kannadasan</t>
  </si>
  <si>
    <t xml:space="preserve">950884835V</t>
  </si>
  <si>
    <t xml:space="preserve">Kokagalawatta, Madolsima</t>
  </si>
  <si>
    <t xml:space="preserve">Palle Kammale Gedara Sriyakanthi</t>
  </si>
  <si>
    <t xml:space="preserve">Kanthi</t>
  </si>
  <si>
    <t xml:space="preserve">P.K.G.Sriyakanthi</t>
  </si>
  <si>
    <t xml:space="preserve">P.K.G.</t>
  </si>
  <si>
    <t xml:space="preserve">Sriyakanthi</t>
  </si>
  <si>
    <t xml:space="preserve">855500078V</t>
  </si>
  <si>
    <t xml:space="preserve">93/1, Kongahawatta, Thunnana, Hanwella</t>
  </si>
  <si>
    <t xml:space="preserve">P K G Sriya Kanthi</t>
  </si>
  <si>
    <t xml:space="preserve">Hurathal Pedige Dileeka Nishanthi</t>
  </si>
  <si>
    <t xml:space="preserve">Dileeka</t>
  </si>
  <si>
    <t xml:space="preserve">H.P.D.Nishanthi</t>
  </si>
  <si>
    <t xml:space="preserve">H.P.D.</t>
  </si>
  <si>
    <t xml:space="preserve">Nishanthi</t>
  </si>
  <si>
    <t xml:space="preserve">154/A, Mahakanda,Thunnana,Hanwella</t>
  </si>
  <si>
    <t xml:space="preserve">H P Dileeka Nishanthi</t>
  </si>
  <si>
    <t xml:space="preserve">Gallage Dulanjani Indumathi Gallage</t>
  </si>
  <si>
    <t xml:space="preserve">Dulanjani</t>
  </si>
  <si>
    <t xml:space="preserve">G.D.I.Gallage</t>
  </si>
  <si>
    <t xml:space="preserve">G.D.I.</t>
  </si>
  <si>
    <t xml:space="preserve">Gallage</t>
  </si>
  <si>
    <t xml:space="preserve">897052261V</t>
  </si>
  <si>
    <t xml:space="preserve">130, Kurugala Watta Road, Padukka</t>
  </si>
  <si>
    <t xml:space="preserve">Dulanjani Indumathi Gallage</t>
  </si>
  <si>
    <t xml:space="preserve">Baskaran Anushkaranth</t>
  </si>
  <si>
    <t xml:space="preserve">Anushkaranth</t>
  </si>
  <si>
    <t xml:space="preserve">B.Anushkaranth</t>
  </si>
  <si>
    <t xml:space="preserve">B.</t>
  </si>
  <si>
    <t xml:space="preserve">Gonakelle Lower Division,Gonakelle, Passara</t>
  </si>
  <si>
    <t xml:space="preserve">Baskaran  Anush Karanth</t>
  </si>
  <si>
    <t xml:space="preserve">Hela Udage Samanthika Kumari</t>
  </si>
  <si>
    <t xml:space="preserve">Samanthika</t>
  </si>
  <si>
    <t xml:space="preserve">H.U.S.Kumari</t>
  </si>
  <si>
    <t xml:space="preserve">H.U.S.</t>
  </si>
  <si>
    <t xml:space="preserve">Kumari</t>
  </si>
  <si>
    <t xml:space="preserve">868301155V</t>
  </si>
  <si>
    <t xml:space="preserve">130/5, Thawalgoda , Kosgama</t>
  </si>
  <si>
    <t xml:space="preserve">Helaudage Samanthika Kumari</t>
  </si>
  <si>
    <t xml:space="preserve">Purawadi Dewage Dilrukshi Rupasinghe</t>
  </si>
  <si>
    <t xml:space="preserve">Dilrukshi </t>
  </si>
  <si>
    <t xml:space="preserve">P.D.D.Rupasinghe</t>
  </si>
  <si>
    <t xml:space="preserve">P.D.D.</t>
  </si>
  <si>
    <t xml:space="preserve">Rupasinghe</t>
  </si>
  <si>
    <t xml:space="preserve">918371630V</t>
  </si>
  <si>
    <t xml:space="preserve">159, Waga, Sunday Market, Thunmodara</t>
  </si>
  <si>
    <t xml:space="preserve">P D D Rupasinghe</t>
  </si>
  <si>
    <t xml:space="preserve">Kuranage Kaushalya Rohini</t>
  </si>
  <si>
    <t xml:space="preserve">Kaushalya</t>
  </si>
  <si>
    <t xml:space="preserve">K.K.Rohini</t>
  </si>
  <si>
    <t xml:space="preserve">K.K.</t>
  </si>
  <si>
    <t xml:space="preserve">Rohini</t>
  </si>
  <si>
    <t xml:space="preserve">F 162, Sapumal Janapadaya,Boralankada, Dehiovita</t>
  </si>
  <si>
    <t xml:space="preserve">Kuranage Kaushalya Roshini</t>
  </si>
  <si>
    <t xml:space="preserve">Garumuni Manjula Nishantha Gunarathna</t>
  </si>
  <si>
    <t xml:space="preserve">Manjula</t>
  </si>
  <si>
    <t xml:space="preserve">G.M.N.Gunarathna</t>
  </si>
  <si>
    <t xml:space="preserve">G.M.N.</t>
  </si>
  <si>
    <t xml:space="preserve">Gunarathna</t>
  </si>
  <si>
    <t xml:space="preserve">821090520V</t>
  </si>
  <si>
    <t xml:space="preserve">D/ 114, Unagalla, Ethnavala, Warakapola</t>
  </si>
  <si>
    <t xml:space="preserve">Manjula Nishantha Gunarathne</t>
  </si>
  <si>
    <t xml:space="preserve">Kadampita Gamladdalage Roshan Prasaj Weerasinghe</t>
  </si>
  <si>
    <t xml:space="preserve">K.G.R.P.Weerasinghe</t>
  </si>
  <si>
    <t xml:space="preserve">K.G.R.P.</t>
  </si>
  <si>
    <t xml:space="preserve">Weerasinghe</t>
  </si>
  <si>
    <t xml:space="preserve">732944567V</t>
  </si>
  <si>
    <t xml:space="preserve">C 30, Niwatuwa, Warakapola.</t>
  </si>
  <si>
    <t xml:space="preserve">K G R Pradeep Weerasinghe</t>
  </si>
  <si>
    <t xml:space="preserve">Paramasivam Ananda Sivam</t>
  </si>
  <si>
    <t xml:space="preserve">Sivam</t>
  </si>
  <si>
    <t xml:space="preserve">P.A.Sivam</t>
  </si>
  <si>
    <t xml:space="preserve">P.A.</t>
  </si>
  <si>
    <t xml:space="preserve">881371456V</t>
  </si>
  <si>
    <t xml:space="preserve">Uvakele Estate, Mdolsima</t>
  </si>
  <si>
    <t xml:space="preserve">Loganayagam Shrnina Prasanth</t>
  </si>
  <si>
    <t xml:space="preserve">Prasanth</t>
  </si>
  <si>
    <t xml:space="preserve">L.S.Prasanth</t>
  </si>
  <si>
    <t xml:space="preserve">L.S.</t>
  </si>
  <si>
    <t xml:space="preserve">921120990V</t>
  </si>
  <si>
    <t xml:space="preserve">Thalawakele Estate, Nawa Niwasa, Thalawakele</t>
  </si>
  <si>
    <t xml:space="preserve">L S Prasanth</t>
  </si>
  <si>
    <t xml:space="preserve">Talawakelle-531</t>
  </si>
  <si>
    <t xml:space="preserve">Sanjeewanadan Saraniya Devi</t>
  </si>
  <si>
    <t xml:space="preserve">Devi</t>
  </si>
  <si>
    <t xml:space="preserve">S.S.Devi</t>
  </si>
  <si>
    <t xml:space="preserve">S.S.</t>
  </si>
  <si>
    <t xml:space="preserve">936564208V</t>
  </si>
  <si>
    <t xml:space="preserve">1/2 Millewa Estate, Millawa</t>
  </si>
  <si>
    <t xml:space="preserve">Malimbada Gamage Ishara Nilmini</t>
  </si>
  <si>
    <t xml:space="preserve">Nilmini</t>
  </si>
  <si>
    <t xml:space="preserve">M.G.I.Nilmini</t>
  </si>
  <si>
    <t xml:space="preserve">M.G.I.</t>
  </si>
  <si>
    <t xml:space="preserve">925622729V</t>
  </si>
  <si>
    <t xml:space="preserve">199/01, Wewalpanawa, Padukka</t>
  </si>
  <si>
    <t xml:space="preserve">M G Ishara Nilmini</t>
  </si>
  <si>
    <t xml:space="preserve">Charitha Udayanganee Mahaarachchi</t>
  </si>
  <si>
    <t xml:space="preserve">Udayanganee</t>
  </si>
  <si>
    <t xml:space="preserve">C.U.Mahaarachchi</t>
  </si>
  <si>
    <t xml:space="preserve">C.U.</t>
  </si>
  <si>
    <t xml:space="preserve">Mahaarachchi</t>
  </si>
  <si>
    <t xml:space="preserve">918130063V</t>
  </si>
  <si>
    <t xml:space="preserve">119 C, Wewalpanawa, Padukka</t>
  </si>
  <si>
    <t xml:space="preserve">Charitha Udayangi Maharachchi </t>
  </si>
  <si>
    <t xml:space="preserve">Padukka-678</t>
  </si>
  <si>
    <t xml:space="preserve">Hewageeganage Ishanka Maduwanthi</t>
  </si>
  <si>
    <t xml:space="preserve">Ishanka</t>
  </si>
  <si>
    <t xml:space="preserve">H.I.Maduwanthi</t>
  </si>
  <si>
    <t xml:space="preserve">H.I.</t>
  </si>
  <si>
    <t xml:space="preserve">Maduwanthi</t>
  </si>
  <si>
    <t xml:space="preserve">907453162V</t>
  </si>
  <si>
    <t xml:space="preserve">33/E/3, Mawathagama, Padukka</t>
  </si>
  <si>
    <t xml:space="preserve">H G I Maduwanthi</t>
  </si>
  <si>
    <t xml:space="preserve">Herath Liyanage Asangika Maduranganee Perera</t>
  </si>
  <si>
    <t xml:space="preserve">Asangika</t>
  </si>
  <si>
    <t xml:space="preserve">H.L.A.M.Perera</t>
  </si>
  <si>
    <t xml:space="preserve">H.L.A.M.</t>
  </si>
  <si>
    <t xml:space="preserve">875711130V</t>
  </si>
  <si>
    <t xml:space="preserve">59/2, Kudakanda, Thunnana, Hanwella</t>
  </si>
  <si>
    <t xml:space="preserve">H L Asangika Perera</t>
  </si>
  <si>
    <t xml:space="preserve">Panagoda Liyanage Kasuni Nisansala Senevirathne</t>
  </si>
  <si>
    <t xml:space="preserve">Kasuni</t>
  </si>
  <si>
    <t xml:space="preserve">P.L.K.N.Senevirathne</t>
  </si>
  <si>
    <t xml:space="preserve">P.L.K.N.</t>
  </si>
  <si>
    <t xml:space="preserve">Senevirathne</t>
  </si>
  <si>
    <t xml:space="preserve">Finance</t>
  </si>
  <si>
    <t xml:space="preserve">977253721V</t>
  </si>
  <si>
    <t xml:space="preserve">22/5, De Silva Road, Kalubovila, Dehiwala</t>
  </si>
  <si>
    <t xml:space="preserve">P L K  Nisansala Senevirathna</t>
  </si>
  <si>
    <t xml:space="preserve">Balage Arachchillage Shermila Iroshani</t>
  </si>
  <si>
    <t xml:space="preserve">Shermila</t>
  </si>
  <si>
    <t xml:space="preserve">B.A.S.Iroshani</t>
  </si>
  <si>
    <t xml:space="preserve">B.A.S.</t>
  </si>
  <si>
    <t xml:space="preserve">Iroshani</t>
  </si>
  <si>
    <t xml:space="preserve">Manager</t>
  </si>
  <si>
    <t xml:space="preserve">Factory</t>
  </si>
  <si>
    <t xml:space="preserve">898633675V</t>
  </si>
  <si>
    <t xml:space="preserve">504/7, Temple Road, Kithulhena, Mattegoda</t>
  </si>
  <si>
    <t xml:space="preserve">B A S  Iroshani</t>
  </si>
  <si>
    <t xml:space="preserve">Purasingge Ariyawansa</t>
  </si>
  <si>
    <t xml:space="preserve">Ariyawansa</t>
  </si>
  <si>
    <t xml:space="preserve">P.Ariyawansa</t>
  </si>
  <si>
    <t xml:space="preserve">Chef</t>
  </si>
  <si>
    <t xml:space="preserve">661153008V</t>
  </si>
  <si>
    <t xml:space="preserve">A/11, Mellagaha Janapadaya, Ahasliyadda, Deewala, Pallegama</t>
  </si>
  <si>
    <t xml:space="preserve">Purasinghage Ariyawansha</t>
  </si>
  <si>
    <t xml:space="preserve">Sivakumar Nadeeka</t>
  </si>
  <si>
    <t xml:space="preserve">Nadeeka</t>
  </si>
  <si>
    <t xml:space="preserve">S.Nadeeka</t>
  </si>
  <si>
    <t xml:space="preserve">976841301V</t>
  </si>
  <si>
    <t xml:space="preserve">1/12/A, Millewa Estate, Millewa</t>
  </si>
  <si>
    <t xml:space="preserve">Rajasingam Thalam Selvi</t>
  </si>
  <si>
    <t xml:space="preserve">Selvi</t>
  </si>
  <si>
    <t xml:space="preserve">R.T.Selvi</t>
  </si>
  <si>
    <t xml:space="preserve">R.T.</t>
  </si>
  <si>
    <t xml:space="preserve">Preedilant Estate, Bagawanthalawa</t>
  </si>
  <si>
    <t xml:space="preserve">Rajasingham Thalam Selvi</t>
  </si>
  <si>
    <t xml:space="preserve">Magage Chanka Sithum Magage</t>
  </si>
  <si>
    <t xml:space="preserve">Sithum</t>
  </si>
  <si>
    <t xml:space="preserve">M.C.S.Magage</t>
  </si>
  <si>
    <t xml:space="preserve">M.C.S.</t>
  </si>
  <si>
    <t xml:space="preserve">Magage</t>
  </si>
  <si>
    <t xml:space="preserve">980942635V</t>
  </si>
  <si>
    <t xml:space="preserve">9, Bazzar, Aranayake</t>
  </si>
  <si>
    <t xml:space="preserve">Magage Chanaka Sithum</t>
  </si>
  <si>
    <t xml:space="preserve">Jayaseelan Kajan</t>
  </si>
  <si>
    <t xml:space="preserve">Kajan</t>
  </si>
  <si>
    <t xml:space="preserve">J.Kajan</t>
  </si>
  <si>
    <t xml:space="preserve">J.</t>
  </si>
  <si>
    <t xml:space="preserve">Sweenton Division, Sholans Estate, Lunugala</t>
  </si>
  <si>
    <t xml:space="preserve">Medagoda Mahadura Gedara Ravindu Sandeepa Aberathne</t>
  </si>
  <si>
    <t xml:space="preserve">Ravindu</t>
  </si>
  <si>
    <t xml:space="preserve">M.M.G.R.S.Aberathne</t>
  </si>
  <si>
    <t xml:space="preserve">M.M.G.R.S.</t>
  </si>
  <si>
    <t xml:space="preserve">Aberathne</t>
  </si>
  <si>
    <t xml:space="preserve">980872165V</t>
  </si>
  <si>
    <t xml:space="preserve">B/136/8, Ahelagala, Galatara</t>
  </si>
  <si>
    <t xml:space="preserve">M M G Ravindu Sandeepa Abeyrathne</t>
  </si>
  <si>
    <t xml:space="preserve">Kasthuri Dissanayakalage Supun Lakshi Dissanayake</t>
  </si>
  <si>
    <t xml:space="preserve">Supun</t>
  </si>
  <si>
    <t xml:space="preserve">K.D.S.L.Dissanayake</t>
  </si>
  <si>
    <t xml:space="preserve">K.D.S.L.</t>
  </si>
  <si>
    <t xml:space="preserve">Dissanayake</t>
  </si>
  <si>
    <t xml:space="preserve">943551820V</t>
  </si>
  <si>
    <t xml:space="preserve">188/3, Kandewaththa, Galatara, Mawanella</t>
  </si>
  <si>
    <t xml:space="preserve">K D S L Dissanayake</t>
  </si>
  <si>
    <t xml:space="preserve">Sevanapitiya-399</t>
  </si>
  <si>
    <t xml:space="preserve">Dayalan Priyangani</t>
  </si>
  <si>
    <t xml:space="preserve">Priyangani</t>
  </si>
  <si>
    <t xml:space="preserve">D.Priyangani</t>
  </si>
  <si>
    <t xml:space="preserve">D.</t>
  </si>
  <si>
    <t xml:space="preserve">Rilhena Estate, Pelmadulla, Rathnapura</t>
  </si>
  <si>
    <t xml:space="preserve">Medagoda Mahadura Gedara Pasidu Rukshitha Aberathne</t>
  </si>
  <si>
    <t xml:space="preserve">Pasidu</t>
  </si>
  <si>
    <t xml:space="preserve">M.M.G.P.R.Aberathne</t>
  </si>
  <si>
    <t xml:space="preserve">M.M.G.P.R.</t>
  </si>
  <si>
    <t xml:space="preserve">Meragalawatta, Malwana, Pothukoladeniya</t>
  </si>
  <si>
    <t xml:space="preserve">M M G Pasindu Rukshitha Abeyrathne</t>
  </si>
  <si>
    <t xml:space="preserve">Senanayake Rallage Chamuditha Prabath Senanayake</t>
  </si>
  <si>
    <t xml:space="preserve">Chamuditha</t>
  </si>
  <si>
    <t xml:space="preserve">S.R.C.P.Senanayake</t>
  </si>
  <si>
    <t xml:space="preserve">S.R.C.P.</t>
  </si>
  <si>
    <t xml:space="preserve">Senanayake</t>
  </si>
  <si>
    <t xml:space="preserve">992050462V</t>
  </si>
  <si>
    <t xml:space="preserve">B 124, Aththanagoda, Ambulugala</t>
  </si>
  <si>
    <t xml:space="preserve">S R Chamuditha Prabath Senanayake</t>
  </si>
  <si>
    <t xml:space="preserve">Nuwara Pakshage Nadeesh Rasmika Wijekoon</t>
  </si>
  <si>
    <t xml:space="preserve">Nadeesh</t>
  </si>
  <si>
    <t xml:space="preserve">N.P.N.R.Wejekoon</t>
  </si>
  <si>
    <t xml:space="preserve">N.P.N.R.</t>
  </si>
  <si>
    <t xml:space="preserve">Wijekoon</t>
  </si>
  <si>
    <t xml:space="preserve">980332993V</t>
  </si>
  <si>
    <t xml:space="preserve">Katukithula, Pothukoladeniya</t>
  </si>
  <si>
    <t xml:space="preserve">N Nadeesh Rasmika </t>
  </si>
  <si>
    <t xml:space="preserve">Seethawakapura-290</t>
  </si>
  <si>
    <t xml:space="preserve">Haddela Gedara Iresha Maduwanthi</t>
  </si>
  <si>
    <t xml:space="preserve">Iresha</t>
  </si>
  <si>
    <t xml:space="preserve">H.G.I.Maduwanthi</t>
  </si>
  <si>
    <t xml:space="preserve">H.G.I.</t>
  </si>
  <si>
    <t xml:space="preserve">986850643V</t>
  </si>
  <si>
    <t xml:space="preserve">Haddela, Morahenagama, Hatton</t>
  </si>
  <si>
    <t xml:space="preserve">Rankethge Chaminda Kumara</t>
  </si>
  <si>
    <t xml:space="preserve">Chaminda</t>
  </si>
  <si>
    <t xml:space="preserve">R.C.Kumara</t>
  </si>
  <si>
    <t xml:space="preserve">R.C.</t>
  </si>
  <si>
    <t xml:space="preserve">Assistant Chef</t>
  </si>
  <si>
    <t xml:space="preserve">762501937V</t>
  </si>
  <si>
    <t xml:space="preserve">194/1, Ganguldeniya, Pilimathalawa</t>
  </si>
  <si>
    <t xml:space="preserve">Rankethge Chaminda Kumara </t>
  </si>
  <si>
    <t xml:space="preserve">Ramodaram Warnasooriyan</t>
  </si>
  <si>
    <t xml:space="preserve">Warnasooriyan</t>
  </si>
  <si>
    <t xml:space="preserve">R.Warnasooriyan</t>
  </si>
  <si>
    <t xml:space="preserve">Assistant Manager</t>
  </si>
  <si>
    <t xml:space="preserve">Stores</t>
  </si>
  <si>
    <t xml:space="preserve">110, Pragathipura, Puwakpitiya</t>
  </si>
  <si>
    <t xml:space="preserve">No</t>
  </si>
  <si>
    <t xml:space="preserve">Abaddassayalage Maheshika Sewwandi</t>
  </si>
  <si>
    <t xml:space="preserve">Maheshika</t>
  </si>
  <si>
    <t xml:space="preserve">A.M.Sewwandi</t>
  </si>
  <si>
    <t xml:space="preserve">A.M.</t>
  </si>
  <si>
    <t xml:space="preserve">255, Walawwatta, Pahala Hanwella, Hanwella</t>
  </si>
  <si>
    <t xml:space="preserve">A Maheshika Sewwandi</t>
  </si>
  <si>
    <t xml:space="preserve">Janindu Sahan Patabendi</t>
  </si>
  <si>
    <t xml:space="preserve">Sahan</t>
  </si>
  <si>
    <t xml:space="preserve">J.S.Patabendi</t>
  </si>
  <si>
    <t xml:space="preserve">J.S.</t>
  </si>
  <si>
    <t xml:space="preserve">Patabendi</t>
  </si>
  <si>
    <t xml:space="preserve">Executive</t>
  </si>
  <si>
    <t xml:space="preserve">Contract</t>
  </si>
  <si>
    <t xml:space="preserve">1/9, Dimuthu Place, Galle Road, Walana, Panadura</t>
  </si>
  <si>
    <t xml:space="preserve">J Sahan Patabendi</t>
  </si>
  <si>
    <t xml:space="preserve">Moorthy Pavindran</t>
  </si>
  <si>
    <t xml:space="preserve">Pavindran</t>
  </si>
  <si>
    <t xml:space="preserve">M.Pavindran</t>
  </si>
  <si>
    <t xml:space="preserve">M.</t>
  </si>
  <si>
    <t xml:space="preserve">Casual</t>
  </si>
  <si>
    <t xml:space="preserve">Samisha City, 10th Mile Post, Gonakelle Estate, Passara</t>
  </si>
  <si>
    <t xml:space="preserve">M Pavindran</t>
  </si>
  <si>
    <t xml:space="preserve">Passara-186</t>
  </si>
  <si>
    <t xml:space="preserve">Jegadiswaran Loshani</t>
  </si>
  <si>
    <t xml:space="preserve">Loshani</t>
  </si>
  <si>
    <t xml:space="preserve">J.Loshani</t>
  </si>
  <si>
    <t xml:space="preserve">Valamalai Division, Laxpana Estate, Maskeliya</t>
  </si>
  <si>
    <t xml:space="preserve">Ramesh Ugandhani</t>
  </si>
  <si>
    <t xml:space="preserve">Ugandhani</t>
  </si>
  <si>
    <t xml:space="preserve">R.Ugandhani</t>
  </si>
  <si>
    <t xml:space="preserve">Laxpana Estate, Valamalai Division, Maskeliya</t>
  </si>
  <si>
    <t xml:space="preserve">Arumugam Yuwa Dharshani</t>
  </si>
  <si>
    <t xml:space="preserve">Dharshani</t>
  </si>
  <si>
    <t xml:space="preserve">A.Y.Darshani</t>
  </si>
  <si>
    <t xml:space="preserve">A.Y.</t>
  </si>
  <si>
    <t xml:space="preserve">Araskumar Laxmi Kanth</t>
  </si>
  <si>
    <t xml:space="preserve">Laxmi Kanth</t>
  </si>
  <si>
    <t xml:space="preserve">A.L.Kanth</t>
  </si>
  <si>
    <t xml:space="preserve">A.L.</t>
  </si>
  <si>
    <t xml:space="preserve">Kanth</t>
  </si>
  <si>
    <t xml:space="preserve">Prashanthini</t>
  </si>
  <si>
    <t xml:space="preserve">J.Prashanthini</t>
  </si>
  <si>
    <t xml:space="preserve">Vijeykumar Vinodharaj </t>
  </si>
  <si>
    <t xml:space="preserve">Vinodharaj</t>
  </si>
  <si>
    <t xml:space="preserve">V.Vinodharaj</t>
  </si>
  <si>
    <t xml:space="preserve">V.</t>
  </si>
  <si>
    <t xml:space="preserve">Verellapatana, 2A, Madulsima</t>
  </si>
  <si>
    <t xml:space="preserve">Selvarajah Sakis Shan</t>
  </si>
  <si>
    <t xml:space="preserve">Shan</t>
  </si>
  <si>
    <t xml:space="preserve">S.S.Shan</t>
  </si>
  <si>
    <t xml:space="preserve">400 Division, Bibile Estate, Bibile</t>
  </si>
  <si>
    <t xml:space="preserve">Kanagaraj Prasath</t>
  </si>
  <si>
    <t xml:space="preserve">Prasath</t>
  </si>
  <si>
    <t xml:space="preserve">K.Prasath</t>
  </si>
  <si>
    <t xml:space="preserve">K.</t>
  </si>
  <si>
    <t xml:space="preserve">872672346V</t>
  </si>
  <si>
    <t xml:space="preserve">Gonakelle Division, Passara</t>
  </si>
  <si>
    <t xml:space="preserve">Letchchuman Romeshkanth</t>
  </si>
  <si>
    <t xml:space="preserve">Romeshkanth</t>
  </si>
  <si>
    <t xml:space="preserve">L.Romeshkanth</t>
  </si>
  <si>
    <t xml:space="preserve">L.</t>
  </si>
  <si>
    <t xml:space="preserve">Polgalanda Division, Demeriya B Division, Passara</t>
  </si>
  <si>
    <t xml:space="preserve">Kanagaraj Vikneswaran</t>
  </si>
  <si>
    <t xml:space="preserve">Vikneswaran</t>
  </si>
  <si>
    <t xml:space="preserve">K.Vikneswaran</t>
  </si>
  <si>
    <t xml:space="preserve">890712576V</t>
  </si>
  <si>
    <t xml:space="preserve">Gonakelle Divison, Passara </t>
  </si>
  <si>
    <t xml:space="preserve">Gender</t>
  </si>
  <si>
    <t xml:space="preserve">Status</t>
  </si>
  <si>
    <t xml:space="preserve">Age</t>
  </si>
  <si>
    <t xml:space="preserve">Bank</t>
  </si>
  <si>
    <t xml:space="preserve">code for banks</t>
  </si>
  <si>
    <t xml:space="preserve">BANK8004</t>
  </si>
  <si>
    <t xml:space="preserve">BANK7807</t>
  </si>
  <si>
    <t xml:space="preserve">BANK7782</t>
  </si>
  <si>
    <t xml:space="preserve">BANK7773</t>
  </si>
  <si>
    <t xml:space="preserve">BANK7764</t>
  </si>
  <si>
    <t xml:space="preserve">BANK7737</t>
  </si>
  <si>
    <t xml:space="preserve">BANK7755</t>
  </si>
  <si>
    <t xml:space="preserve">BANK7746</t>
  </si>
  <si>
    <t xml:space="preserve">BANK7728</t>
  </si>
  <si>
    <t xml:space="preserve">BANK7481</t>
  </si>
  <si>
    <t xml:space="preserve">BANK7472</t>
  </si>
  <si>
    <t xml:space="preserve">BANK7719</t>
  </si>
  <si>
    <t xml:space="preserve">BANK719</t>
  </si>
  <si>
    <t xml:space="preserve">BANK7454</t>
  </si>
  <si>
    <t xml:space="preserve">BANK7384</t>
  </si>
  <si>
    <t xml:space="preserve">BANK7311</t>
  </si>
  <si>
    <t xml:space="preserve">BANK7302</t>
  </si>
  <si>
    <t xml:space="preserve">BANK7296</t>
  </si>
  <si>
    <t xml:space="preserve">BANK7287</t>
  </si>
  <si>
    <t xml:space="preserve">BANK7278</t>
  </si>
  <si>
    <t xml:space="preserve">BANK7269</t>
  </si>
  <si>
    <t xml:space="preserve">BANK7214</t>
  </si>
  <si>
    <t xml:space="preserve">BANK7205</t>
  </si>
  <si>
    <t xml:space="preserve">BANK7162</t>
  </si>
  <si>
    <t xml:space="preserve">BANK7153</t>
  </si>
  <si>
    <t xml:space="preserve">BANK7144</t>
  </si>
  <si>
    <t xml:space="preserve">BANK7135</t>
  </si>
  <si>
    <t xml:space="preserve">BANK7117</t>
  </si>
  <si>
    <t xml:space="preserve">BANK7108</t>
  </si>
  <si>
    <t xml:space="preserve">BANK7092</t>
  </si>
  <si>
    <t xml:space="preserve">BANK7083</t>
  </si>
  <si>
    <t xml:space="preserve">BANK7074</t>
  </si>
  <si>
    <t xml:space="preserve">BANK7038</t>
  </si>
  <si>
    <t xml:space="preserve">BANK7010</t>
  </si>
  <si>
    <t xml:space="preserve">BANK7047</t>
  </si>
  <si>
    <t xml:space="preserve">BANK7056</t>
  </si>
  <si>
    <t xml:space="preserve">Second-998</t>
  </si>
  <si>
    <t xml:space="preserve">Leasing &amp; Finance-001</t>
  </si>
  <si>
    <t xml:space="preserve">Head Office-001</t>
  </si>
  <si>
    <t xml:space="preserve">Akkaraipattu-055</t>
  </si>
  <si>
    <t xml:space="preserve">Ambalantota-014</t>
  </si>
  <si>
    <t xml:space="preserve">Wellawaya-710</t>
  </si>
  <si>
    <t xml:space="preserve">Ambalangoda-057</t>
  </si>
  <si>
    <t xml:space="preserve">Akkaraipattu-074</t>
  </si>
  <si>
    <t xml:space="preserve">Corporate Branch-001</t>
  </si>
  <si>
    <t xml:space="preserve">Kollupitiya-002</t>
  </si>
  <si>
    <t xml:space="preserve">Akkaraipattu-752</t>
  </si>
  <si>
    <t xml:space="preserve">Akkaraipattu-015</t>
  </si>
  <si>
    <t xml:space="preserve">Akkaraipattu-058</t>
  </si>
  <si>
    <t xml:space="preserve">Akkaraipattu-060</t>
  </si>
  <si>
    <t xml:space="preserve">Agunukolapelessa-041</t>
  </si>
  <si>
    <t xml:space="preserve">Akkaraipatthu-116</t>
  </si>
  <si>
    <t xml:space="preserve">Head Office-055</t>
  </si>
  <si>
    <t xml:space="preserve">Akuressa-065</t>
  </si>
  <si>
    <t xml:space="preserve">(Asia)-000</t>
  </si>
  <si>
    <t xml:space="preserve">Head Office-000</t>
  </si>
  <si>
    <t xml:space="preserve">Pettah-002</t>
  </si>
  <si>
    <t xml:space="preserve">Addalachchenai-228</t>
  </si>
  <si>
    <t xml:space="preserve">Air Cargo Village-049</t>
  </si>
  <si>
    <t xml:space="preserve">Islamic Banking-021</t>
  </si>
  <si>
    <t xml:space="preserve">Bambalapitiya-002</t>
  </si>
  <si>
    <t xml:space="preserve">Addalachchenai-448</t>
  </si>
  <si>
    <t xml:space="preserve">e-Banking Centre-207</t>
  </si>
  <si>
    <t xml:space="preserve">Area Manager</t>
  </si>
  <si>
    <t xml:space="preserve">S_C_B_7038</t>
  </si>
  <si>
    <t xml:space="preserve">Main-001</t>
  </si>
  <si>
    <t xml:space="preserve">Akuressa-087</t>
  </si>
  <si>
    <t xml:space="preserve">Battaramulla-010</t>
  </si>
  <si>
    <t xml:space="preserve">Agalawatte-103</t>
  </si>
  <si>
    <t xml:space="preserve">Dehiwala-060</t>
  </si>
  <si>
    <t xml:space="preserve">Akuressa-008</t>
  </si>
  <si>
    <t xml:space="preserve">Old Moor Street-003</t>
  </si>
  <si>
    <t xml:space="preserve">Akuressa-055</t>
  </si>
  <si>
    <t xml:space="preserve">Akurana-010</t>
  </si>
  <si>
    <t xml:space="preserve">Akuressa-054</t>
  </si>
  <si>
    <t xml:space="preserve">Akuressa-072</t>
  </si>
  <si>
    <t xml:space="preserve">Ambalangoda-035</t>
  </si>
  <si>
    <t xml:space="preserve">LKR DRAFT CLEARING-099</t>
  </si>
  <si>
    <t xml:space="preserve">Akuressa-100</t>
  </si>
  <si>
    <t xml:space="preserve">Ahangama-182</t>
  </si>
  <si>
    <t xml:space="preserve">Batticaloa-007</t>
  </si>
  <si>
    <t xml:space="preserve">Aluthgama-059</t>
  </si>
  <si>
    <t xml:space="preserve">Akkaraipattu-057</t>
  </si>
  <si>
    <t xml:space="preserve">Jaffna-003</t>
  </si>
  <si>
    <t xml:space="preserve">Ahangama-188</t>
  </si>
  <si>
    <t xml:space="preserve">LKR DRAFT CLEARNG-999</t>
  </si>
  <si>
    <t xml:space="preserve">Jaffna-002</t>
  </si>
  <si>
    <t xml:space="preserve">Borella-003</t>
  </si>
  <si>
    <t xml:space="preserve">Akkaraipattu-078</t>
  </si>
  <si>
    <t xml:space="preserve">Kalmunai-003</t>
  </si>
  <si>
    <t xml:space="preserve">Kiribathgoda-004</t>
  </si>
  <si>
    <t xml:space="preserve">Adikarigama-487</t>
  </si>
  <si>
    <t xml:space="preserve">LKR DRAFT CLEARNG-111</t>
  </si>
  <si>
    <t xml:space="preserve">A'pura New Town-185</t>
  </si>
  <si>
    <t xml:space="preserve">Billing</t>
  </si>
  <si>
    <t xml:space="preserve">Citi_Bank_N.A._7047</t>
  </si>
  <si>
    <t xml:space="preserve">Aluthgama-069</t>
  </si>
  <si>
    <t xml:space="preserve">Batticaloa-015</t>
  </si>
  <si>
    <t xml:space="preserve">Agarapathana-617</t>
  </si>
  <si>
    <t xml:space="preserve">Head Office-038</t>
  </si>
  <si>
    <t xml:space="preserve">Aluthgama-080</t>
  </si>
  <si>
    <t xml:space="preserve">Alawwa-742</t>
  </si>
  <si>
    <t xml:space="preserve">Badulla-021</t>
  </si>
  <si>
    <t xml:space="preserve">Ambalangoda-038</t>
  </si>
  <si>
    <t xml:space="preserve">Ambalangoda-041</t>
  </si>
  <si>
    <t xml:space="preserve">Ambalanthota-049</t>
  </si>
  <si>
    <t xml:space="preserve">Ambalangoda-024</t>
  </si>
  <si>
    <t xml:space="preserve">Akkaraipattu-111</t>
  </si>
  <si>
    <t xml:space="preserve">Galle-008</t>
  </si>
  <si>
    <t xml:space="preserve">Ambalangoda-047</t>
  </si>
  <si>
    <t xml:space="preserve">LKR DRAFT CLEARING-050</t>
  </si>
  <si>
    <t xml:space="preserve">Akuressa-063</t>
  </si>
  <si>
    <t xml:space="preserve">Kandy-002</t>
  </si>
  <si>
    <t xml:space="preserve">Akkaraipattu-063</t>
  </si>
  <si>
    <t xml:space="preserve">LKR DRAFT CLEARING-100</t>
  </si>
  <si>
    <t xml:space="preserve">Colombo 4-007</t>
  </si>
  <si>
    <t xml:space="preserve">Akuressa-151</t>
  </si>
  <si>
    <t xml:space="preserve">Kandy-005</t>
  </si>
  <si>
    <t xml:space="preserve">Kirullpone-005</t>
  </si>
  <si>
    <t xml:space="preserve">Agalawatta-657</t>
  </si>
  <si>
    <t xml:space="preserve">Achchuvely-156</t>
  </si>
  <si>
    <t xml:space="preserve">Design</t>
  </si>
  <si>
    <t xml:space="preserve">Ambalangoda-015</t>
  </si>
  <si>
    <t xml:space="preserve">Chilaw-008</t>
  </si>
  <si>
    <t xml:space="preserve">Ahangama-243</t>
  </si>
  <si>
    <t xml:space="preserve">Horana-050</t>
  </si>
  <si>
    <t xml:space="preserve">Ambalangoda-030</t>
  </si>
  <si>
    <t xml:space="preserve">Aluthgama-105</t>
  </si>
  <si>
    <t xml:space="preserve">Dehiwala-016</t>
  </si>
  <si>
    <t xml:space="preserve">Ampara-041</t>
  </si>
  <si>
    <t xml:space="preserve">Ambalantota-053</t>
  </si>
  <si>
    <t xml:space="preserve">Anuradhapura-031</t>
  </si>
  <si>
    <t xml:space="preserve">Ambalantota-105</t>
  </si>
  <si>
    <t xml:space="preserve">Akuressa-179</t>
  </si>
  <si>
    <t xml:space="preserve">Islamic Banking Division-004</t>
  </si>
  <si>
    <t xml:space="preserve">Ambalantota-048</t>
  </si>
  <si>
    <t xml:space="preserve">Aluthgama-047</t>
  </si>
  <si>
    <t xml:space="preserve">LKR DRAFT CLEARING-999</t>
  </si>
  <si>
    <t xml:space="preserve">Akurana-153</t>
  </si>
  <si>
    <t xml:space="preserve">Echelon Square-006</t>
  </si>
  <si>
    <t xml:space="preserve">Alawwa-123</t>
  </si>
  <si>
    <t xml:space="preserve">Lake View-002</t>
  </si>
  <si>
    <t xml:space="preserve">Lipton Circus-011</t>
  </si>
  <si>
    <t xml:space="preserve">Agarapathana-488</t>
  </si>
  <si>
    <t xml:space="preserve">Akkaraipattu-172</t>
  </si>
  <si>
    <t xml:space="preserve">Excise Liaison &amp; Compliance</t>
  </si>
  <si>
    <t xml:space="preserve">Cashier</t>
  </si>
  <si>
    <t xml:space="preserve">Habib_Bank_7074</t>
  </si>
  <si>
    <t xml:space="preserve">Ampara-016</t>
  </si>
  <si>
    <t xml:space="preserve">Galle-005</t>
  </si>
  <si>
    <t xml:space="preserve">Akkaraipaththu-805</t>
  </si>
  <si>
    <t xml:space="preserve">Katugasthota-054</t>
  </si>
  <si>
    <t xml:space="preserve">Ambalanthota-023</t>
  </si>
  <si>
    <t xml:space="preserve">Ambalantota-011</t>
  </si>
  <si>
    <t xml:space="preserve">Eravur-019</t>
  </si>
  <si>
    <t xml:space="preserve">Anuradhapura-009</t>
  </si>
  <si>
    <t xml:space="preserve">Anuradhapura-032</t>
  </si>
  <si>
    <t xml:space="preserve">Atchuvely-022</t>
  </si>
  <si>
    <t xml:space="preserve">Ampara-091</t>
  </si>
  <si>
    <t xml:space="preserve">Alawwa (PBC)-053</t>
  </si>
  <si>
    <t xml:space="preserve">Kandy-006</t>
  </si>
  <si>
    <t xml:space="preserve">Ampara-040</t>
  </si>
  <si>
    <t xml:space="preserve">Ambalangoda-056</t>
  </si>
  <si>
    <t xml:space="preserve">Akuressa-117</t>
  </si>
  <si>
    <t xml:space="preserve">Galle-022</t>
  </si>
  <si>
    <t xml:space="preserve">Aluthgama-109</t>
  </si>
  <si>
    <t xml:space="preserve">LKR DRAFT CLEARING-008</t>
  </si>
  <si>
    <t xml:space="preserve">LKR DRAFT CLEARING-015</t>
  </si>
  <si>
    <t xml:space="preserve">Ahangama-276</t>
  </si>
  <si>
    <t xml:space="preserve">Akurana SP-219</t>
  </si>
  <si>
    <t xml:space="preserve">CEO</t>
  </si>
  <si>
    <t xml:space="preserve">Hatton_National_Bank_7083</t>
  </si>
  <si>
    <t xml:space="preserve">Anuradhapura-008</t>
  </si>
  <si>
    <t xml:space="preserve">Gampaha-004</t>
  </si>
  <si>
    <t xml:space="preserve">Akmeemana-222</t>
  </si>
  <si>
    <t xml:space="preserve">Kochchikade-052</t>
  </si>
  <si>
    <t xml:space="preserve">Ampara-039</t>
  </si>
  <si>
    <t xml:space="preserve">Ambanangoda-033</t>
  </si>
  <si>
    <t xml:space="preserve">Avissawella-039</t>
  </si>
  <si>
    <t xml:space="preserve">Badulla-045</t>
  </si>
  <si>
    <t xml:space="preserve">Badulla-033</t>
  </si>
  <si>
    <t xml:space="preserve">Anuradhapura-021</t>
  </si>
  <si>
    <t xml:space="preserve">Aluthgama-079</t>
  </si>
  <si>
    <t xml:space="preserve">Kollupitiya-009</t>
  </si>
  <si>
    <t xml:space="preserve">Anuradhapura-019</t>
  </si>
  <si>
    <t xml:space="preserve">Ambalantota-062</t>
  </si>
  <si>
    <t xml:space="preserve">Alawatugoda-294</t>
  </si>
  <si>
    <t xml:space="preserve">Jaffna-021</t>
  </si>
  <si>
    <t xml:space="preserve">Aluthkade-001</t>
  </si>
  <si>
    <t xml:space="preserve">Main Office-001</t>
  </si>
  <si>
    <t xml:space="preserve">Ahungalla-754</t>
  </si>
  <si>
    <t xml:space="preserve">Akuressa-035</t>
  </si>
  <si>
    <t xml:space="preserve">HR</t>
  </si>
  <si>
    <t xml:space="preserve">CFO</t>
  </si>
  <si>
    <t xml:space="preserve">H_S_B_C_7092</t>
  </si>
  <si>
    <t xml:space="preserve">Anuradhapura 02-059</t>
  </si>
  <si>
    <t xml:space="preserve">Head office &amp; City Branch-001</t>
  </si>
  <si>
    <t xml:space="preserve">Akuressa-204</t>
  </si>
  <si>
    <t xml:space="preserve">Kottawa-062</t>
  </si>
  <si>
    <t xml:space="preserve">Anamaduwa-050</t>
  </si>
  <si>
    <t xml:space="preserve">Ampara-030</t>
  </si>
  <si>
    <t xml:space="preserve">Gampola-011</t>
  </si>
  <si>
    <t xml:space="preserve">Badulla-011</t>
  </si>
  <si>
    <t xml:space="preserve">Balangoda-062</t>
  </si>
  <si>
    <t xml:space="preserve">Balangoda-051</t>
  </si>
  <si>
    <t xml:space="preserve">Aralaganwila-129</t>
  </si>
  <si>
    <t xml:space="preserve">Ambalangoda-072</t>
  </si>
  <si>
    <t xml:space="preserve">Maradana-003</t>
  </si>
  <si>
    <t xml:space="preserve">Athurugiriya-071</t>
  </si>
  <si>
    <t xml:space="preserve">Anuradhapura-039</t>
  </si>
  <si>
    <t xml:space="preserve">Alawwa-149</t>
  </si>
  <si>
    <t xml:space="preserve">Ambalangoda-081</t>
  </si>
  <si>
    <t xml:space="preserve">Moratuwa-006</t>
  </si>
  <si>
    <t xml:space="preserve">Akkaraipattu-590</t>
  </si>
  <si>
    <t xml:space="preserve">Alawwa-188</t>
  </si>
  <si>
    <t xml:space="preserve">Indian_Bank_7108</t>
  </si>
  <si>
    <t xml:space="preserve">Avissawella-017</t>
  </si>
  <si>
    <t xml:space="preserve">Horana-013</t>
  </si>
  <si>
    <t xml:space="preserve">Alawwa-304</t>
  </si>
  <si>
    <t xml:space="preserve">Malabe-058</t>
  </si>
  <si>
    <t xml:space="preserve">Angunukola'ssa-051</t>
  </si>
  <si>
    <t xml:space="preserve">Anamaduwa-746</t>
  </si>
  <si>
    <t xml:space="preserve">Bandarawela-017</t>
  </si>
  <si>
    <t xml:space="preserve">Bambalapitiya-009</t>
  </si>
  <si>
    <t xml:space="preserve">Batticaloa-025</t>
  </si>
  <si>
    <t xml:space="preserve">Aththidiya-041</t>
  </si>
  <si>
    <t xml:space="preserve">Ambalanthota-104</t>
  </si>
  <si>
    <t xml:space="preserve">Avissawella-034</t>
  </si>
  <si>
    <t xml:space="preserve">Badulla-059</t>
  </si>
  <si>
    <t xml:space="preserve">Aluthgama-084</t>
  </si>
  <si>
    <t xml:space="preserve">Kohuwala-020</t>
  </si>
  <si>
    <t xml:space="preserve">Ambalantota-045</t>
  </si>
  <si>
    <t xml:space="preserve">Negombo-012</t>
  </si>
  <si>
    <t xml:space="preserve">Akurana-489</t>
  </si>
  <si>
    <t xml:space="preserve">Aluthgama-040</t>
  </si>
  <si>
    <t xml:space="preserve">IT</t>
  </si>
  <si>
    <t xml:space="preserve">Chief Accountant</t>
  </si>
  <si>
    <t xml:space="preserve">Indian_Overseas_Bank_7117</t>
  </si>
  <si>
    <t xml:space="preserve">Badulla-006</t>
  </si>
  <si>
    <t xml:space="preserve">Jaffna-016</t>
  </si>
  <si>
    <t xml:space="preserve">Ambalantota-208</t>
  </si>
  <si>
    <t xml:space="preserve">Mathale-055</t>
  </si>
  <si>
    <t xml:space="preserve">Anuradhapura-017</t>
  </si>
  <si>
    <t xml:space="preserve">Angunukolapelessa-760</t>
  </si>
  <si>
    <t xml:space="preserve">Kaduruwela-022</t>
  </si>
  <si>
    <t xml:space="preserve">Batticaloa-040</t>
  </si>
  <si>
    <t xml:space="preserve">Bandarawela-048</t>
  </si>
  <si>
    <t xml:space="preserve">Chilaw-036</t>
  </si>
  <si>
    <t xml:space="preserve">Avissawella-075</t>
  </si>
  <si>
    <t xml:space="preserve">Ampara-062</t>
  </si>
  <si>
    <t xml:space="preserve">Wellawatte-005</t>
  </si>
  <si>
    <t xml:space="preserve">Badulla-018</t>
  </si>
  <si>
    <t xml:space="preserve">Balangoda-064</t>
  </si>
  <si>
    <t xml:space="preserve">LKR DRAFT CLEARING-777</t>
  </si>
  <si>
    <t xml:space="preserve">Ampara-058</t>
  </si>
  <si>
    <t xml:space="preserve">Pettah-010</t>
  </si>
  <si>
    <t xml:space="preserve">Akuressa-613</t>
  </si>
  <si>
    <t xml:space="preserve">Ambalangoda-097</t>
  </si>
  <si>
    <t xml:space="preserve">Lab</t>
  </si>
  <si>
    <t xml:space="preserve">Consultant</t>
  </si>
  <si>
    <t xml:space="preserve">Peoples_Bank_7135</t>
  </si>
  <si>
    <t xml:space="preserve">Badulla City-082</t>
  </si>
  <si>
    <t xml:space="preserve">Ambanpola-331</t>
  </si>
  <si>
    <t xml:space="preserve">Minuwangoda-059</t>
  </si>
  <si>
    <t xml:space="preserve">Aralaganvila-052</t>
  </si>
  <si>
    <t xml:space="preserve">Anuradapura-005</t>
  </si>
  <si>
    <t xml:space="preserve">Kalmunai-006</t>
  </si>
  <si>
    <t xml:space="preserve">Bnadaranayake Mw-015</t>
  </si>
  <si>
    <t xml:space="preserve">Battaramulla-063</t>
  </si>
  <si>
    <t xml:space="preserve">Chunnakkam-021</t>
  </si>
  <si>
    <t xml:space="preserve">Badulla-026</t>
  </si>
  <si>
    <t xml:space="preserve">Anamaduwa-143</t>
  </si>
  <si>
    <t xml:space="preserve">Balangoda-077</t>
  </si>
  <si>
    <t xml:space="preserve">Bandaragama-072</t>
  </si>
  <si>
    <t xml:space="preserve">Ambalantota-072</t>
  </si>
  <si>
    <t xml:space="preserve">Moratuwa-018</t>
  </si>
  <si>
    <t xml:space="preserve">Anamaduwa-177</t>
  </si>
  <si>
    <t xml:space="preserve">Rajagiriya-007</t>
  </si>
  <si>
    <t xml:space="preserve">Aladeniya-812</t>
  </si>
  <si>
    <t xml:space="preserve">Ambalantota-063</t>
  </si>
  <si>
    <t xml:space="preserve">Logistic</t>
  </si>
  <si>
    <t xml:space="preserve">COO</t>
  </si>
  <si>
    <t xml:space="preserve">State_Bank_of_India_7144</t>
  </si>
  <si>
    <t xml:space="preserve">Balangoda-024</t>
  </si>
  <si>
    <t xml:space="preserve">Kegalle-012</t>
  </si>
  <si>
    <t xml:space="preserve">Ampara-801</t>
  </si>
  <si>
    <t xml:space="preserve">Narammala-063</t>
  </si>
  <si>
    <t xml:space="preserve">Badulla-044</t>
  </si>
  <si>
    <t xml:space="preserve">Aranayake-721</t>
  </si>
  <si>
    <t xml:space="preserve">Kandy-003</t>
  </si>
  <si>
    <t xml:space="preserve">Borella-012</t>
  </si>
  <si>
    <t xml:space="preserve">Colpetty-002</t>
  </si>
  <si>
    <t xml:space="preserve">Balangoda-020</t>
  </si>
  <si>
    <t xml:space="preserve">Bandarawela-051</t>
  </si>
  <si>
    <t xml:space="preserve">Bandarawela-032</t>
  </si>
  <si>
    <t xml:space="preserve">Ampara-015</t>
  </si>
  <si>
    <t xml:space="preserve">Negombo-017</t>
  </si>
  <si>
    <t xml:space="preserve">Anuradhapura-010</t>
  </si>
  <si>
    <t xml:space="preserve">Wattala-014</t>
  </si>
  <si>
    <t xml:space="preserve">Alankerny-449</t>
  </si>
  <si>
    <t xml:space="preserve">Ampara-100</t>
  </si>
  <si>
    <t xml:space="preserve">Modern Trade</t>
  </si>
  <si>
    <t xml:space="preserve">Coordinator</t>
  </si>
  <si>
    <t xml:space="preserve">Union_Bank(Pakistan)Ltd_7153</t>
  </si>
  <si>
    <t xml:space="preserve">Bandarawela-026</t>
  </si>
  <si>
    <t xml:space="preserve">Kiribathgoda-011</t>
  </si>
  <si>
    <t xml:space="preserve">Anamaduwa-315</t>
  </si>
  <si>
    <t xml:space="preserve">Nugegoda-048</t>
  </si>
  <si>
    <t xml:space="preserve">Battaramulla-003</t>
  </si>
  <si>
    <t xml:space="preserve">Arayampathy-727</t>
  </si>
  <si>
    <t xml:space="preserve">Kattankudy-004</t>
  </si>
  <si>
    <t xml:space="preserve">Chilaw-032</t>
  </si>
  <si>
    <t xml:space="preserve">Borella-031</t>
  </si>
  <si>
    <t xml:space="preserve">Dambulla-032</t>
  </si>
  <si>
    <t xml:space="preserve">Bandaragama-054</t>
  </si>
  <si>
    <t xml:space="preserve">Anuradhapura New Town-168</t>
  </si>
  <si>
    <t xml:space="preserve">Batticaloa-039</t>
  </si>
  <si>
    <t xml:space="preserve">Anamaduwa-267</t>
  </si>
  <si>
    <t xml:space="preserve">Nugegoda-005</t>
  </si>
  <si>
    <t xml:space="preserve">Aralaganwila-193</t>
  </si>
  <si>
    <t xml:space="preserve">Wellawatte-003</t>
  </si>
  <si>
    <t xml:space="preserve">Alaveddy-380</t>
  </si>
  <si>
    <t xml:space="preserve">Anniwatte Serv.Point-254</t>
  </si>
  <si>
    <t xml:space="preserve">Procurement</t>
  </si>
  <si>
    <t xml:space="preserve">Department Head</t>
  </si>
  <si>
    <t xml:space="preserve">Nations_Trust_Bank_7162</t>
  </si>
  <si>
    <t xml:space="preserve">Battaramulla-092</t>
  </si>
  <si>
    <t xml:space="preserve">Kurunegala-006</t>
  </si>
  <si>
    <t xml:space="preserve">Angunukolapalassa-209</t>
  </si>
  <si>
    <t xml:space="preserve">Pelmadulla-051</t>
  </si>
  <si>
    <t xml:space="preserve">Batticaloa-029</t>
  </si>
  <si>
    <t xml:space="preserve">Atchuvely-718</t>
  </si>
  <si>
    <t xml:space="preserve">Kinniya-024</t>
  </si>
  <si>
    <t xml:space="preserve">Chunnakkam-059</t>
  </si>
  <si>
    <t xml:space="preserve">Elpitiya-060</t>
  </si>
  <si>
    <t xml:space="preserve">Bandarawela-046</t>
  </si>
  <si>
    <t xml:space="preserve">Aralaganwila-154</t>
  </si>
  <si>
    <t xml:space="preserve">Boralasgamuwa-072</t>
  </si>
  <si>
    <t xml:space="preserve">Batticaloa-034</t>
  </si>
  <si>
    <t xml:space="preserve">Angunakolapalessa-205</t>
  </si>
  <si>
    <t xml:space="preserve">Pelawatte-008</t>
  </si>
  <si>
    <t xml:space="preserve">Atchchuvely-189</t>
  </si>
  <si>
    <t xml:space="preserve">Alawathugoda-768</t>
  </si>
  <si>
    <t xml:space="preserve">Anuradhapura-053</t>
  </si>
  <si>
    <t xml:space="preserve">Deutsche_Bank_7205</t>
  </si>
  <si>
    <t xml:space="preserve">Matara-009</t>
  </si>
  <si>
    <t xml:space="preserve">Aralaganwila-423</t>
  </si>
  <si>
    <t xml:space="preserve">Piliyandala-056</t>
  </si>
  <si>
    <t xml:space="preserve">Buttala-062</t>
  </si>
  <si>
    <t xml:space="preserve">Athurugiriya NSB Piyasa-703</t>
  </si>
  <si>
    <t xml:space="preserve">Kuliyapitiya-018</t>
  </si>
  <si>
    <t xml:space="preserve">City Branch-007</t>
  </si>
  <si>
    <t xml:space="preserve">Chunnakkam-061</t>
  </si>
  <si>
    <t xml:space="preserve">Embilipitiya-044</t>
  </si>
  <si>
    <t xml:space="preserve">Battaramulla-101</t>
  </si>
  <si>
    <t xml:space="preserve">Attidiya-089</t>
  </si>
  <si>
    <t xml:space="preserve">Borella-052</t>
  </si>
  <si>
    <t xml:space="preserve">Boralesgamuwa-075</t>
  </si>
  <si>
    <t xml:space="preserve">Ankumbura-183</t>
  </si>
  <si>
    <t xml:space="preserve">Premier Centre-015</t>
  </si>
  <si>
    <t xml:space="preserve">Athurugiriya-154</t>
  </si>
  <si>
    <t xml:space="preserve">Alawwa-498</t>
  </si>
  <si>
    <t xml:space="preserve">Arpico Battaramulla-252</t>
  </si>
  <si>
    <t xml:space="preserve">Sales </t>
  </si>
  <si>
    <t xml:space="preserve">NDB_Bank_Ltd_7214</t>
  </si>
  <si>
    <t xml:space="preserve">Boralesgamuwa-022</t>
  </si>
  <si>
    <t xml:space="preserve">Matugama-007</t>
  </si>
  <si>
    <t xml:space="preserve">Aranayaka-506</t>
  </si>
  <si>
    <t xml:space="preserve">Premier Center-049</t>
  </si>
  <si>
    <t xml:space="preserve">Chilaw-011</t>
  </si>
  <si>
    <t xml:space="preserve">Avissawela-057</t>
  </si>
  <si>
    <t xml:space="preserve">Kurunegala-014</t>
  </si>
  <si>
    <t xml:space="preserve">Colombo 3-001</t>
  </si>
  <si>
    <t xml:space="preserve">Colombo-001</t>
  </si>
  <si>
    <t xml:space="preserve">Galle-027</t>
  </si>
  <si>
    <t xml:space="preserve">Batticaloa-073</t>
  </si>
  <si>
    <t xml:space="preserve">Authuruguriya (PBC)-067</t>
  </si>
  <si>
    <t xml:space="preserve">Chilaw-010</t>
  </si>
  <si>
    <t xml:space="preserve">Borella-015</t>
  </si>
  <si>
    <t xml:space="preserve">Slips Unit-999</t>
  </si>
  <si>
    <t xml:space="preserve">Awissawella-111</t>
  </si>
  <si>
    <t xml:space="preserve">Aluthgama-680</t>
  </si>
  <si>
    <t xml:space="preserve">Arpico Dehiwela-251</t>
  </si>
  <si>
    <t xml:space="preserve">Sales Administration</t>
  </si>
  <si>
    <t xml:space="preserve">Gardener</t>
  </si>
  <si>
    <t xml:space="preserve">MCB_Bank_Ltd_7269</t>
  </si>
  <si>
    <t xml:space="preserve">Chavakachcheri-046</t>
  </si>
  <si>
    <t xml:space="preserve">Awissawella-127</t>
  </si>
  <si>
    <t xml:space="preserve">Rajagiriya-053</t>
  </si>
  <si>
    <t xml:space="preserve">Colombo City-001</t>
  </si>
  <si>
    <t xml:space="preserve">Baddegama-734</t>
  </si>
  <si>
    <t xml:space="preserve">Ladies Branch-005</t>
  </si>
  <si>
    <t xml:space="preserve">Dambulla-020</t>
  </si>
  <si>
    <t xml:space="preserve">Dam Street-019</t>
  </si>
  <si>
    <t xml:space="preserve">Gampaha-024</t>
  </si>
  <si>
    <t xml:space="preserve">Beliatta-065</t>
  </si>
  <si>
    <t xml:space="preserve">Avissawella-022</t>
  </si>
  <si>
    <t xml:space="preserve">Chunnakam-062</t>
  </si>
  <si>
    <t xml:space="preserve">Card Center-400</t>
  </si>
  <si>
    <t xml:space="preserve">Anuradhapura Nuwarawewa-220</t>
  </si>
  <si>
    <t xml:space="preserve">Union Place-012</t>
  </si>
  <si>
    <t xml:space="preserve">Aluthgama-277</t>
  </si>
  <si>
    <t xml:space="preserve">Arpico Hyde Park-253</t>
  </si>
  <si>
    <t xml:space="preserve">Warehouse</t>
  </si>
  <si>
    <t xml:space="preserve">Group Manager</t>
  </si>
  <si>
    <t xml:space="preserve">Sampath_Bank_7278</t>
  </si>
  <si>
    <t xml:space="preserve">Chilaw-019</t>
  </si>
  <si>
    <t xml:space="preserve">Badalkumbura-711</t>
  </si>
  <si>
    <t xml:space="preserve">Warakapola-061</t>
  </si>
  <si>
    <t xml:space="preserve">Dambulla-035</t>
  </si>
  <si>
    <t xml:space="preserve">Badulla-022</t>
  </si>
  <si>
    <t xml:space="preserve">Deniyaya-025</t>
  </si>
  <si>
    <t xml:space="preserve">Dambulla-049</t>
  </si>
  <si>
    <t xml:space="preserve">Gampola-043</t>
  </si>
  <si>
    <t xml:space="preserve">Beruwala-121</t>
  </si>
  <si>
    <t xml:space="preserve">Baddegama-118</t>
  </si>
  <si>
    <t xml:space="preserve">Dambulla-064</t>
  </si>
  <si>
    <t xml:space="preserve">Chilaw-043</t>
  </si>
  <si>
    <t xml:space="preserve">Aralaganwila-253</t>
  </si>
  <si>
    <t xml:space="preserve">Balangoda-071</t>
  </si>
  <si>
    <t xml:space="preserve">Arpico Kalutara-267</t>
  </si>
  <si>
    <t xml:space="preserve">Chairman House</t>
  </si>
  <si>
    <t xml:space="preserve">Junior Executive</t>
  </si>
  <si>
    <t xml:space="preserve">Seylan_Trust_Bank_7287</t>
  </si>
  <si>
    <t xml:space="preserve">Chunnakam-044</t>
  </si>
  <si>
    <t xml:space="preserve">Baddegama-217</t>
  </si>
  <si>
    <t xml:space="preserve">Dehiattak'ya-058</t>
  </si>
  <si>
    <t xml:space="preserve">Baduraliya-786</t>
  </si>
  <si>
    <t xml:space="preserve">Mawanella-013</t>
  </si>
  <si>
    <t xml:space="preserve">Digana-065</t>
  </si>
  <si>
    <t xml:space="preserve">Dehiwala-015</t>
  </si>
  <si>
    <t xml:space="preserve">Ganemulla-059</t>
  </si>
  <si>
    <t xml:space="preserve">Bogawantalawa-059</t>
  </si>
  <si>
    <t xml:space="preserve">Badulla-093</t>
  </si>
  <si>
    <t xml:space="preserve">Eheliyagoda-078</t>
  </si>
  <si>
    <t xml:space="preserve">Cinnamon Garden-011</t>
  </si>
  <si>
    <t xml:space="preserve">Aranayake-248</t>
  </si>
  <si>
    <t xml:space="preserve">Wellawatte-004</t>
  </si>
  <si>
    <t xml:space="preserve">Bambalapitiya-039</t>
  </si>
  <si>
    <t xml:space="preserve">Ambalanpola-329</t>
  </si>
  <si>
    <t xml:space="preserve">Arpico Nawinna-238</t>
  </si>
  <si>
    <t xml:space="preserve">Public_Bank_Berhad_7296</t>
  </si>
  <si>
    <t xml:space="preserve">Corporate Office-002</t>
  </si>
  <si>
    <t xml:space="preserve">Badulla-705</t>
  </si>
  <si>
    <t xml:space="preserve">Deniyaya-049</t>
  </si>
  <si>
    <t xml:space="preserve">Balangoda-091</t>
  </si>
  <si>
    <t xml:space="preserve">Negombo-020</t>
  </si>
  <si>
    <t xml:space="preserve">Eheliyagoda-068</t>
  </si>
  <si>
    <t xml:space="preserve">Embilipitiya-038</t>
  </si>
  <si>
    <t xml:space="preserve">Boralesgamuwa-034</t>
  </si>
  <si>
    <t xml:space="preserve">Balangoda-097</t>
  </si>
  <si>
    <t xml:space="preserve">Elpitiya-067</t>
  </si>
  <si>
    <t xml:space="preserve">Corporate Branch-006</t>
  </si>
  <si>
    <t xml:space="preserve">Avissawella-029</t>
  </si>
  <si>
    <t xml:space="preserve">Bandaragama-201</t>
  </si>
  <si>
    <t xml:space="preserve">Ambalantota-537</t>
  </si>
  <si>
    <t xml:space="preserve">Arpico Negombo-256</t>
  </si>
  <si>
    <t xml:space="preserve">Manager - Import</t>
  </si>
  <si>
    <t xml:space="preserve">Union_Bank_7302</t>
  </si>
  <si>
    <t xml:space="preserve">Dam Street-086</t>
  </si>
  <si>
    <t xml:space="preserve">Baduraliya-114</t>
  </si>
  <si>
    <t xml:space="preserve">Deraniyagala-057</t>
  </si>
  <si>
    <t xml:space="preserve">Bambalapitiya-023</t>
  </si>
  <si>
    <t xml:space="preserve">Nintavur-017</t>
  </si>
  <si>
    <t xml:space="preserve">Elpitiya-053</t>
  </si>
  <si>
    <t xml:space="preserve">Galewela-071</t>
  </si>
  <si>
    <t xml:space="preserve">Head Office Branch-008</t>
  </si>
  <si>
    <t xml:space="preserve">Borella-082</t>
  </si>
  <si>
    <t xml:space="preserve">Bambalapitiya-011</t>
  </si>
  <si>
    <t xml:space="preserve">Embilipitiya-058</t>
  </si>
  <si>
    <t xml:space="preserve">Crescat-022</t>
  </si>
  <si>
    <t xml:space="preserve">Badalkumbura-347</t>
  </si>
  <si>
    <t xml:space="preserve">Bandarawela-012</t>
  </si>
  <si>
    <t xml:space="preserve">Ampara-021</t>
  </si>
  <si>
    <t xml:space="preserve">Arpico Wattala-260</t>
  </si>
  <si>
    <t xml:space="preserve">Manager - Local</t>
  </si>
  <si>
    <t xml:space="preserve">Pan_Asia_Bank_7311</t>
  </si>
  <si>
    <t xml:space="preserve">Dambulla-023</t>
  </si>
  <si>
    <t xml:space="preserve">Bakamoona-414</t>
  </si>
  <si>
    <t xml:space="preserve">Elpitiya-064</t>
  </si>
  <si>
    <t xml:space="preserve">Bandaragama-126</t>
  </si>
  <si>
    <t xml:space="preserve">Oddamavadi-009</t>
  </si>
  <si>
    <t xml:space="preserve">Embilipitiya-045</t>
  </si>
  <si>
    <t xml:space="preserve">Galle-025</t>
  </si>
  <si>
    <t xml:space="preserve">Horana-034</t>
  </si>
  <si>
    <t xml:space="preserve">Bowatta-137</t>
  </si>
  <si>
    <t xml:space="preserve">Bandaragama (PBC)-059</t>
  </si>
  <si>
    <t xml:space="preserve">Galle-021</t>
  </si>
  <si>
    <t xml:space="preserve">Dehiwela-023</t>
  </si>
  <si>
    <t xml:space="preserve">Baddegama-087</t>
  </si>
  <si>
    <t xml:space="preserve">Batapola-215</t>
  </si>
  <si>
    <t xml:space="preserve">Anamaduwa-548</t>
  </si>
  <si>
    <t xml:space="preserve">Athurugiriya-130</t>
  </si>
  <si>
    <t xml:space="preserve">Merchandiser</t>
  </si>
  <si>
    <t xml:space="preserve">ICICI_Bank_Limited_7384</t>
  </si>
  <si>
    <t xml:space="preserve">Dehiwala-027</t>
  </si>
  <si>
    <t xml:space="preserve">Balangoda-514</t>
  </si>
  <si>
    <t xml:space="preserve">Embilipitiya-004</t>
  </si>
  <si>
    <t xml:space="preserve">Bandarawella-060</t>
  </si>
  <si>
    <t xml:space="preserve">Extension Officers-501</t>
  </si>
  <si>
    <t xml:space="preserve">Gampaha-011</t>
  </si>
  <si>
    <t xml:space="preserve">Horowpathana-048</t>
  </si>
  <si>
    <t xml:space="preserve">Central Processing-996</t>
  </si>
  <si>
    <t xml:space="preserve">Gampaha-029</t>
  </si>
  <si>
    <t xml:space="preserve">Deniyaya-065</t>
  </si>
  <si>
    <t xml:space="preserve">Badulla-010</t>
  </si>
  <si>
    <t xml:space="preserve">Batticaloa-057</t>
  </si>
  <si>
    <t xml:space="preserve">Anawilundawa-330</t>
  </si>
  <si>
    <t xml:space="preserve">Attidiya-231</t>
  </si>
  <si>
    <t xml:space="preserve">Office Assistant</t>
  </si>
  <si>
    <t xml:space="preserve">DFCC_Vardhana_7454</t>
  </si>
  <si>
    <t xml:space="preserve">Delkada-084</t>
  </si>
  <si>
    <t xml:space="preserve">Balapitiya-249</t>
  </si>
  <si>
    <t xml:space="preserve">Galenbin'wewa-053</t>
  </si>
  <si>
    <t xml:space="preserve">Battaramulla-080</t>
  </si>
  <si>
    <t xml:space="preserve">Puttalam-023</t>
  </si>
  <si>
    <t xml:space="preserve">Galewela-067</t>
  </si>
  <si>
    <t xml:space="preserve">Gampola-030</t>
  </si>
  <si>
    <t xml:space="preserve">Ibbagamuwa-055</t>
  </si>
  <si>
    <t xml:space="preserve">Chankanai-117</t>
  </si>
  <si>
    <t xml:space="preserve">Battaramulla-061</t>
  </si>
  <si>
    <t xml:space="preserve">Gampola-050</t>
  </si>
  <si>
    <t xml:space="preserve">Digana-073</t>
  </si>
  <si>
    <t xml:space="preserve">Badulla - Muthiyangana-269</t>
  </si>
  <si>
    <t xml:space="preserve">Beruwala-160</t>
  </si>
  <si>
    <t xml:space="preserve">Andankulam-381</t>
  </si>
  <si>
    <t xml:space="preserve">Avissawella-070</t>
  </si>
  <si>
    <t xml:space="preserve">Senior Executive</t>
  </si>
  <si>
    <t xml:space="preserve">Amana_Bank_7463</t>
  </si>
  <si>
    <t xml:space="preserve">BANK7463</t>
  </si>
  <si>
    <t xml:space="preserve">Elpitiya-030</t>
  </si>
  <si>
    <t xml:space="preserve">Bandarawela-715</t>
  </si>
  <si>
    <t xml:space="preserve">Galle-032</t>
  </si>
  <si>
    <t xml:space="preserve">Batticaloa-021</t>
  </si>
  <si>
    <t xml:space="preserve">Ratnapura-025</t>
  </si>
  <si>
    <t xml:space="preserve">Galle-035</t>
  </si>
  <si>
    <t xml:space="preserve">Hatton-075</t>
  </si>
  <si>
    <t xml:space="preserve">Ja Ela-014</t>
  </si>
  <si>
    <t xml:space="preserve">Chavakachcheri-095</t>
  </si>
  <si>
    <t xml:space="preserve">Batticaloa-107</t>
  </si>
  <si>
    <t xml:space="preserve">Hambantota-057</t>
  </si>
  <si>
    <t xml:space="preserve">Elpitiya-082</t>
  </si>
  <si>
    <t xml:space="preserve">Badureliya-283</t>
  </si>
  <si>
    <t xml:space="preserve">Biyagama-047</t>
  </si>
  <si>
    <t xml:space="preserve">Andiambalama-494</t>
  </si>
  <si>
    <t xml:space="preserve">Baddegama-098</t>
  </si>
  <si>
    <t xml:space="preserve">Axis_Bank_7472</t>
  </si>
  <si>
    <t xml:space="preserve">Embilipitiya-028</t>
  </si>
  <si>
    <t xml:space="preserve">Barawakumbuka-240</t>
  </si>
  <si>
    <t xml:space="preserve">Gampaha-082</t>
  </si>
  <si>
    <t xml:space="preserve">Beliatta-048</t>
  </si>
  <si>
    <t xml:space="preserve">Sammanthurai-012</t>
  </si>
  <si>
    <t xml:space="preserve">Gampaha-010</t>
  </si>
  <si>
    <t xml:space="preserve">Head Office-999</t>
  </si>
  <si>
    <t xml:space="preserve">Jaffna-018</t>
  </si>
  <si>
    <t xml:space="preserve">Chenkalady-098</t>
  </si>
  <si>
    <t xml:space="preserve">Batticaloa-139</t>
  </si>
  <si>
    <t xml:space="preserve">Havelock Town-003</t>
  </si>
  <si>
    <t xml:space="preserve">Embilipitiya-061</t>
  </si>
  <si>
    <t xml:space="preserve">Bakamuna-242</t>
  </si>
  <si>
    <t xml:space="preserve">Bogawanthalawa-060</t>
  </si>
  <si>
    <t xml:space="preserve">Angunakolapelessa-774</t>
  </si>
  <si>
    <t xml:space="preserve">Badulla-052</t>
  </si>
  <si>
    <t xml:space="preserve">Watcher</t>
  </si>
  <si>
    <t xml:space="preserve">Cargills_Bank_7481</t>
  </si>
  <si>
    <t xml:space="preserve">Galle-009</t>
  </si>
  <si>
    <t xml:space="preserve">Batapola-213</t>
  </si>
  <si>
    <t xml:space="preserve">Gampola-048</t>
  </si>
  <si>
    <t xml:space="preserve">Beruwala-028</t>
  </si>
  <si>
    <t xml:space="preserve">Homagama-076</t>
  </si>
  <si>
    <t xml:space="preserve">Kadawatha-029</t>
  </si>
  <si>
    <t xml:space="preserve">Chilaw-015</t>
  </si>
  <si>
    <t xml:space="preserve">Beliatta-180</t>
  </si>
  <si>
    <t xml:space="preserve">Galle-029</t>
  </si>
  <si>
    <t xml:space="preserve">Balangoda-017</t>
  </si>
  <si>
    <t xml:space="preserve">Boralesgamuwa-112</t>
  </si>
  <si>
    <t xml:space="preserve">Ankumbura-490</t>
  </si>
  <si>
    <t xml:space="preserve">Balagolla SP-263</t>
  </si>
  <si>
    <t xml:space="preserve">NSB_7719</t>
  </si>
  <si>
    <t xml:space="preserve">Gampaha-018</t>
  </si>
  <si>
    <t xml:space="preserve">Batticaloa-811</t>
  </si>
  <si>
    <t xml:space="preserve">Giriulla-033</t>
  </si>
  <si>
    <t xml:space="preserve">Bibile-708</t>
  </si>
  <si>
    <t xml:space="preserve">Hambantota-062</t>
  </si>
  <si>
    <t xml:space="preserve">Horana-077</t>
  </si>
  <si>
    <t xml:space="preserve">Cinnamon Gardens-032</t>
  </si>
  <si>
    <t xml:space="preserve">Bibile-161</t>
  </si>
  <si>
    <t xml:space="preserve">Head Office (Corporate)-900</t>
  </si>
  <si>
    <t xml:space="preserve">Balapitiya-154</t>
  </si>
  <si>
    <t xml:space="preserve">Borella-055</t>
  </si>
  <si>
    <t xml:space="preserve">Anuradhapura-022</t>
  </si>
  <si>
    <t xml:space="preserve">Balangoda-082</t>
  </si>
  <si>
    <t xml:space="preserve">Sanasa_Development_Bank_7728</t>
  </si>
  <si>
    <t xml:space="preserve">Gampola-040</t>
  </si>
  <si>
    <t xml:space="preserve">Beliatta-211</t>
  </si>
  <si>
    <t xml:space="preserve">Bingiriya-785</t>
  </si>
  <si>
    <t xml:space="preserve">Ja-ela-066</t>
  </si>
  <si>
    <t xml:space="preserve">Kebithigollewa-042</t>
  </si>
  <si>
    <t xml:space="preserve">City Office-001</t>
  </si>
  <si>
    <t xml:space="preserve">Boralasgamuwa-142</t>
  </si>
  <si>
    <t xml:space="preserve">Head Office (Retail)-100</t>
  </si>
  <si>
    <t xml:space="preserve">Giriulla-083</t>
  </si>
  <si>
    <t xml:space="preserve">Bambalapitiya-310</t>
  </si>
  <si>
    <t xml:space="preserve">Buttala-075</t>
  </si>
  <si>
    <t xml:space="preserve">Anuradhapura Bazzar-551</t>
  </si>
  <si>
    <t xml:space="preserve">Bambalapitiya-106</t>
  </si>
  <si>
    <t xml:space="preserve">HDFC_Bank_7737</t>
  </si>
  <si>
    <t xml:space="preserve">Hatton-050</t>
  </si>
  <si>
    <t xml:space="preserve">Beruwala-107</t>
  </si>
  <si>
    <t xml:space="preserve">Hingurana-077</t>
  </si>
  <si>
    <t xml:space="preserve">Boralesgamuwa-124</t>
  </si>
  <si>
    <t xml:space="preserve">Ja-ela-063</t>
  </si>
  <si>
    <t xml:space="preserve">Jaffna-037</t>
  </si>
  <si>
    <t xml:space="preserve">Kegalle-045</t>
  </si>
  <si>
    <t xml:space="preserve">Colombo South-068</t>
  </si>
  <si>
    <t xml:space="preserve">Borella-004</t>
  </si>
  <si>
    <t xml:space="preserve">Homagama-030</t>
  </si>
  <si>
    <t xml:space="preserve">Gothatuwa-077</t>
  </si>
  <si>
    <t xml:space="preserve">Bandaragama-121</t>
  </si>
  <si>
    <t xml:space="preserve">Card Centre-113</t>
  </si>
  <si>
    <t xml:space="preserve">Araiyampathy-451</t>
  </si>
  <si>
    <t xml:space="preserve">Bandaragama-084</t>
  </si>
  <si>
    <t xml:space="preserve">CDB_Finance_7746</t>
  </si>
  <si>
    <t xml:space="preserve">Bibile-721</t>
  </si>
  <si>
    <t xml:space="preserve">Horana-005</t>
  </si>
  <si>
    <t xml:space="preserve">Borella-061</t>
  </si>
  <si>
    <t xml:space="preserve">Jaffna-042</t>
  </si>
  <si>
    <t xml:space="preserve">Kadawatha-026</t>
  </si>
  <si>
    <t xml:space="preserve">Kekirawa-047</t>
  </si>
  <si>
    <t xml:space="preserve">Dam Street-069</t>
  </si>
  <si>
    <t xml:space="preserve">Buttala-145</t>
  </si>
  <si>
    <t xml:space="preserve">Horana-027</t>
  </si>
  <si>
    <t xml:space="preserve">Hambantota-058</t>
  </si>
  <si>
    <t xml:space="preserve">Bandarawela-037</t>
  </si>
  <si>
    <t xml:space="preserve">Central Colombo-114</t>
  </si>
  <si>
    <t xml:space="preserve">Aralaganwila-599</t>
  </si>
  <si>
    <t xml:space="preserve">Bandarawela-080</t>
  </si>
  <si>
    <t xml:space="preserve">RDB_Bank_7755</t>
  </si>
  <si>
    <t xml:space="preserve">Bogahakumbura-720</t>
  </si>
  <si>
    <t xml:space="preserve">Htharaliyadda-076</t>
  </si>
  <si>
    <t xml:space="preserve">Branch Mgmt. Division-912</t>
  </si>
  <si>
    <t xml:space="preserve">Kaduruwela-052</t>
  </si>
  <si>
    <t xml:space="preserve">Kotahena-012</t>
  </si>
  <si>
    <t xml:space="preserve">Dambulla-103</t>
  </si>
  <si>
    <t xml:space="preserve">Card Centre-996</t>
  </si>
  <si>
    <t xml:space="preserve">Islamic Banking Unit-601</t>
  </si>
  <si>
    <t xml:space="preserve">Havelock Town-025</t>
  </si>
  <si>
    <t xml:space="preserve">Batapola-234</t>
  </si>
  <si>
    <t xml:space="preserve">Chankanai CC-157</t>
  </si>
  <si>
    <t xml:space="preserve">Aranayake-566</t>
  </si>
  <si>
    <t xml:space="preserve">Baseline Road-113</t>
  </si>
  <si>
    <t xml:space="preserve">SMIB_7764</t>
  </si>
  <si>
    <t xml:space="preserve">Horana-041</t>
  </si>
  <si>
    <t xml:space="preserve">Bowatte-328</t>
  </si>
  <si>
    <t xml:space="preserve">Bulathkohupitiya-710</t>
  </si>
  <si>
    <t xml:space="preserve">Kaduruwela-014</t>
  </si>
  <si>
    <t xml:space="preserve">Kalmunai-042</t>
  </si>
  <si>
    <t xml:space="preserve">Kuliyapitiya-056</t>
  </si>
  <si>
    <t xml:space="preserve">Dehiattakandiya-029</t>
  </si>
  <si>
    <t xml:space="preserve">Central Clearing Dept.-993</t>
  </si>
  <si>
    <t xml:space="preserve">Ja-ela-044</t>
  </si>
  <si>
    <t xml:space="preserve">Battaramulla-208</t>
  </si>
  <si>
    <t xml:space="preserve">Chavakachcheri-137</t>
  </si>
  <si>
    <t xml:space="preserve">Asiri Central-713</t>
  </si>
  <si>
    <t xml:space="preserve">Battaramulla-029</t>
  </si>
  <si>
    <t xml:space="preserve">LB_Finance_7773</t>
  </si>
  <si>
    <t xml:space="preserve">Ja Ela-083</t>
  </si>
  <si>
    <t xml:space="preserve">Bulathkohupitiya-510</t>
  </si>
  <si>
    <t xml:space="preserve">Kaduwela-078</t>
  </si>
  <si>
    <t xml:space="preserve">Bulathsinhala-738</t>
  </si>
  <si>
    <t xml:space="preserve">Kalawana-037</t>
  </si>
  <si>
    <t xml:space="preserve">Kalubowila-047</t>
  </si>
  <si>
    <t xml:space="preserve">Kurunegala-009</t>
  </si>
  <si>
    <t xml:space="preserve">Dehiwela-014</t>
  </si>
  <si>
    <t xml:space="preserve">Chankanai-164</t>
  </si>
  <si>
    <t xml:space="preserve">Homagama-031</t>
  </si>
  <si>
    <t xml:space="preserve">Batticaloa-075</t>
  </si>
  <si>
    <t xml:space="preserve">Chenkaladi-135</t>
  </si>
  <si>
    <t xml:space="preserve">Athchuweli-778</t>
  </si>
  <si>
    <t xml:space="preserve">Batticaloa-105</t>
  </si>
  <si>
    <t xml:space="preserve">Senkadagala_Finance_7782</t>
  </si>
  <si>
    <t xml:space="preserve">Jaffna-043</t>
  </si>
  <si>
    <t xml:space="preserve">Bulathsinghala-101</t>
  </si>
  <si>
    <t xml:space="preserve">Kalawanchi'dy-059</t>
  </si>
  <si>
    <t xml:space="preserve">Buttala-741</t>
  </si>
  <si>
    <t xml:space="preserve">Kalutara-026</t>
  </si>
  <si>
    <t xml:space="preserve">Kalutara-033</t>
  </si>
  <si>
    <t xml:space="preserve">Maharagama-052</t>
  </si>
  <si>
    <t xml:space="preserve">Dummalasooriya-111</t>
  </si>
  <si>
    <t xml:space="preserve">Fort-012</t>
  </si>
  <si>
    <t xml:space="preserve">Horana-036</t>
  </si>
  <si>
    <t xml:space="preserve">Batticaloa Town-113</t>
  </si>
  <si>
    <t xml:space="preserve">Chilaw-040</t>
  </si>
  <si>
    <t xml:space="preserve">Athurugiriya-757</t>
  </si>
  <si>
    <t xml:space="preserve">Beliatta-181</t>
  </si>
  <si>
    <t xml:space="preserve">Commercial_Leasing_7807</t>
  </si>
  <si>
    <t xml:space="preserve">Kadawatha-042</t>
  </si>
  <si>
    <t xml:space="preserve">Buttala-701</t>
  </si>
  <si>
    <t xml:space="preserve">Kalmunai-022</t>
  </si>
  <si>
    <t xml:space="preserve">Chankanai-725</t>
  </si>
  <si>
    <t xml:space="preserve">Mannar-019</t>
  </si>
  <si>
    <t xml:space="preserve">Chavakachcheri-169</t>
  </si>
  <si>
    <t xml:space="preserve">Kaduruwela-060</t>
  </si>
  <si>
    <t xml:space="preserve">Ja-ela-060</t>
  </si>
  <si>
    <t xml:space="preserve">Beliatta-244</t>
  </si>
  <si>
    <t xml:space="preserve">Chunakam-117</t>
  </si>
  <si>
    <t xml:space="preserve">Avissawella-530</t>
  </si>
  <si>
    <t xml:space="preserve">Beruwala SP-220</t>
  </si>
  <si>
    <t xml:space="preserve"> </t>
  </si>
  <si>
    <t xml:space="preserve">Central_Bank_of_Sri_Lanka_8004</t>
  </si>
  <si>
    <t xml:space="preserve">Kaduwela-073</t>
  </si>
  <si>
    <t xml:space="preserve">Chenkalady-813</t>
  </si>
  <si>
    <t xml:space="preserve">Kalutara-025</t>
  </si>
  <si>
    <t xml:space="preserve">Chavakachcheri-073</t>
  </si>
  <si>
    <t xml:space="preserve">Kattankudy-055</t>
  </si>
  <si>
    <t xml:space="preserve">Kandy City Centre-044</t>
  </si>
  <si>
    <t xml:space="preserve">Marawila-037</t>
  </si>
  <si>
    <t xml:space="preserve">Eppawala-138</t>
  </si>
  <si>
    <t xml:space="preserve">Chenkalady-121</t>
  </si>
  <si>
    <t xml:space="preserve">Kaduwela-055</t>
  </si>
  <si>
    <t xml:space="preserve">Jaffna-035</t>
  </si>
  <si>
    <t xml:space="preserve">Beruwela-311</t>
  </si>
  <si>
    <t xml:space="preserve">Cinnamon Garden-076</t>
  </si>
  <si>
    <t xml:space="preserve">Ayagama-401</t>
  </si>
  <si>
    <t xml:space="preserve">Biyagama-147</t>
  </si>
  <si>
    <t xml:space="preserve">Kalawanchikudy-066</t>
  </si>
  <si>
    <t xml:space="preserve">Chilaw-313</t>
  </si>
  <si>
    <t xml:space="preserve">Kandy-010</t>
  </si>
  <si>
    <t xml:space="preserve">Chenkaladi-109</t>
  </si>
  <si>
    <t xml:space="preserve">Katugastota-048</t>
  </si>
  <si>
    <t xml:space="preserve">Kattankudy-057</t>
  </si>
  <si>
    <t xml:space="preserve">Matara-011</t>
  </si>
  <si>
    <t xml:space="preserve">FTZ Branch-Katunayak-031</t>
  </si>
  <si>
    <t xml:space="preserve">Chilaw-108</t>
  </si>
  <si>
    <t xml:space="preserve">Kalmunai-053</t>
  </si>
  <si>
    <t xml:space="preserve">Kadawatha-021</t>
  </si>
  <si>
    <t xml:space="preserve">Bibile-011</t>
  </si>
  <si>
    <t xml:space="preserve">City Office-002</t>
  </si>
  <si>
    <t xml:space="preserve">Badalkumbura-540</t>
  </si>
  <si>
    <t xml:space="preserve">Bokundara SP-226</t>
  </si>
  <si>
    <t xml:space="preserve">Kalmunai-064</t>
  </si>
  <si>
    <t xml:space="preserve">City - Matara-233</t>
  </si>
  <si>
    <t xml:space="preserve">Kanthale-073</t>
  </si>
  <si>
    <t xml:space="preserve">Chilaw Branch-007</t>
  </si>
  <si>
    <t xml:space="preserve">Kegalle-049</t>
  </si>
  <si>
    <t xml:space="preserve">Katugastota-020</t>
  </si>
  <si>
    <t xml:space="preserve">Matugama-053</t>
  </si>
  <si>
    <t xml:space="preserve">Galenbidunuwewa-113</t>
  </si>
  <si>
    <t xml:space="preserve">Chunnakam-128</t>
  </si>
  <si>
    <t xml:space="preserve">Kalutara-016</t>
  </si>
  <si>
    <t xml:space="preserve">Kaduruwela-045</t>
  </si>
  <si>
    <t xml:space="preserve">Bingiriya-172</t>
  </si>
  <si>
    <t xml:space="preserve">Dambulla-048</t>
  </si>
  <si>
    <t xml:space="preserve">Baddegama-525</t>
  </si>
  <si>
    <t xml:space="preserve">Boralasgamuwa (CSP)-132</t>
  </si>
  <si>
    <t xml:space="preserve">Kalutara-014</t>
  </si>
  <si>
    <t xml:space="preserve">Dambulla-620</t>
  </si>
  <si>
    <t xml:space="preserve">Karapitiya-007</t>
  </si>
  <si>
    <t xml:space="preserve">Chunnakam-072</t>
  </si>
  <si>
    <t xml:space="preserve">Kilinochchi-052</t>
  </si>
  <si>
    <t xml:space="preserve">Medawachchiya-061</t>
  </si>
  <si>
    <t xml:space="preserve">Galle-016</t>
  </si>
  <si>
    <t xml:space="preserve">Kandana-028</t>
  </si>
  <si>
    <t xml:space="preserve">Kaduwela-070</t>
  </si>
  <si>
    <t xml:space="preserve">Bogawantalawa-354</t>
  </si>
  <si>
    <t xml:space="preserve">Dankotuwa-070</t>
  </si>
  <si>
    <t xml:space="preserve">Boralesgamuwa-142</t>
  </si>
  <si>
    <t xml:space="preserve">Kandana-032</t>
  </si>
  <si>
    <t xml:space="preserve">Danture-605</t>
  </si>
  <si>
    <t xml:space="preserve">Katuwana-067</t>
  </si>
  <si>
    <t xml:space="preserve">Kiribathgoda-027</t>
  </si>
  <si>
    <t xml:space="preserve">Kekirawa-067</t>
  </si>
  <si>
    <t xml:space="preserve">Minuwangoda-050</t>
  </si>
  <si>
    <t xml:space="preserve">Colombo Super Branch-175</t>
  </si>
  <si>
    <t xml:space="preserve">Kalmunai-037</t>
  </si>
  <si>
    <t xml:space="preserve">Boralanda-209</t>
  </si>
  <si>
    <t xml:space="preserve">Darley Road-003</t>
  </si>
  <si>
    <t xml:space="preserve">Badulla City-729</t>
  </si>
  <si>
    <t xml:space="preserve">Borella-019</t>
  </si>
  <si>
    <t xml:space="preserve">Daulagala-627</t>
  </si>
  <si>
    <t xml:space="preserve">Kegalle-002</t>
  </si>
  <si>
    <t xml:space="preserve">Colombo North-025</t>
  </si>
  <si>
    <t xml:space="preserve">Kotahena-064</t>
  </si>
  <si>
    <t xml:space="preserve">Kilinochchi-043</t>
  </si>
  <si>
    <t xml:space="preserve">Moratuwa-016</t>
  </si>
  <si>
    <t xml:space="preserve">Gampola-025</t>
  </si>
  <si>
    <t xml:space="preserve">Corporate Br.Kandy-100</t>
  </si>
  <si>
    <t xml:space="preserve">Kegalle-017</t>
  </si>
  <si>
    <t xml:space="preserve">Kandy-004</t>
  </si>
  <si>
    <t xml:space="preserve">Boralesgamauwa-348</t>
  </si>
  <si>
    <t xml:space="preserve">Dehiattakandiya-196</t>
  </si>
  <si>
    <t xml:space="preserve">Baduraliya-662</t>
  </si>
  <si>
    <t xml:space="preserve">Chavakachcheri-126</t>
  </si>
  <si>
    <t xml:space="preserve">Kandy City-070</t>
  </si>
  <si>
    <t xml:space="preserve">Dehiatthakandiya-802</t>
  </si>
  <si>
    <t xml:space="preserve">Kekirawa-071</t>
  </si>
  <si>
    <t xml:space="preserve">Credit Division-910</t>
  </si>
  <si>
    <t xml:space="preserve">Kottawa-019</t>
  </si>
  <si>
    <t xml:space="preserve">Kiribathgoda-054</t>
  </si>
  <si>
    <t xml:space="preserve">Narammala-039</t>
  </si>
  <si>
    <t xml:space="preserve">Ganemulla-060</t>
  </si>
  <si>
    <t xml:space="preserve">Corporate Branch-029</t>
  </si>
  <si>
    <t xml:space="preserve">Kiribathgoda-025</t>
  </si>
  <si>
    <t xml:space="preserve">Karapitiya-067</t>
  </si>
  <si>
    <t xml:space="preserve">Borella-078</t>
  </si>
  <si>
    <t xml:space="preserve">Dehiwela-093</t>
  </si>
  <si>
    <t xml:space="preserve">Bakamuna-652</t>
  </si>
  <si>
    <t xml:space="preserve">Kaththankudi-085</t>
  </si>
  <si>
    <t xml:space="preserve">Dehiovita-529</t>
  </si>
  <si>
    <t xml:space="preserve">Kilinochchi-069</t>
  </si>
  <si>
    <t xml:space="preserve">Kuliyapitiya-022</t>
  </si>
  <si>
    <t xml:space="preserve">Kirulapone-022</t>
  </si>
  <si>
    <t xml:space="preserve">Nawala-004</t>
  </si>
  <si>
    <t xml:space="preserve">Godagama-112</t>
  </si>
  <si>
    <t xml:space="preserve">Dambulla-090</t>
  </si>
  <si>
    <t xml:space="preserve">Kohuwala-032</t>
  </si>
  <si>
    <t xml:space="preserve">Katugastota-069</t>
  </si>
  <si>
    <t xml:space="preserve">Borella Cotta Road-320</t>
  </si>
  <si>
    <t xml:space="preserve">Delgoda-122</t>
  </si>
  <si>
    <t xml:space="preserve">Balangoda-688</t>
  </si>
  <si>
    <t xml:space="preserve">Chunnakam-107</t>
  </si>
  <si>
    <t xml:space="preserve">Katugasthota-063</t>
  </si>
  <si>
    <t xml:space="preserve">Deiyandara-203</t>
  </si>
  <si>
    <t xml:space="preserve">Kiribathgoda-006</t>
  </si>
  <si>
    <t xml:space="preserve">Dehiwala-024</t>
  </si>
  <si>
    <t xml:space="preserve">Kurunegala-005</t>
  </si>
  <si>
    <t xml:space="preserve">Kollupitiya-003</t>
  </si>
  <si>
    <t xml:space="preserve">Nawalapitiya-054</t>
  </si>
  <si>
    <t xml:space="preserve">Gothatuwa-123</t>
  </si>
  <si>
    <t xml:space="preserve">Dankotuwa-196</t>
  </si>
  <si>
    <t xml:space="preserve">Kollupitiya-014</t>
  </si>
  <si>
    <t xml:space="preserve">Kiribathgoda-016</t>
  </si>
  <si>
    <t xml:space="preserve">Bulathkohupitiya-252</t>
  </si>
  <si>
    <t xml:space="preserve">Dematagoda-103</t>
  </si>
  <si>
    <t xml:space="preserve">Ballakatuwa-320</t>
  </si>
  <si>
    <t xml:space="preserve">Kegalle-025</t>
  </si>
  <si>
    <t xml:space="preserve">Deniyaya-226</t>
  </si>
  <si>
    <t xml:space="preserve">Kirulapone-056</t>
  </si>
  <si>
    <t xml:space="preserve">Delgoda-747</t>
  </si>
  <si>
    <t xml:space="preserve">LKR DRAFT CLEARING-800</t>
  </si>
  <si>
    <t xml:space="preserve">Kotahena-014</t>
  </si>
  <si>
    <t xml:space="preserve">Negombo-010</t>
  </si>
  <si>
    <t xml:space="preserve">Grandpass-022</t>
  </si>
  <si>
    <t xml:space="preserve">Dehiattakandiya-167</t>
  </si>
  <si>
    <t xml:space="preserve">Kotahena-024</t>
  </si>
  <si>
    <t xml:space="preserve">Kohuwala-504</t>
  </si>
  <si>
    <t xml:space="preserve">Bulathsinhala-161</t>
  </si>
  <si>
    <t xml:space="preserve">Deniyaya-120</t>
  </si>
  <si>
    <t xml:space="preserve">Bambalapitiya-037</t>
  </si>
  <si>
    <t xml:space="preserve">Colombo 7-050</t>
  </si>
  <si>
    <t xml:space="preserve">Kilinochchi-047</t>
  </si>
  <si>
    <t xml:space="preserve">Deraniyagala-511</t>
  </si>
  <si>
    <t xml:space="preserve">Kuliyapitiya-026</t>
  </si>
  <si>
    <t xml:space="preserve">Delkanda-119</t>
  </si>
  <si>
    <t xml:space="preserve">Maharagama-016</t>
  </si>
  <si>
    <t xml:space="preserve">Kuliyapitiya-046</t>
  </si>
  <si>
    <t xml:space="preserve">Nugegoda-015</t>
  </si>
  <si>
    <t xml:space="preserve">Hambantota-081</t>
  </si>
  <si>
    <t xml:space="preserve">Dehiwala-017</t>
  </si>
  <si>
    <t xml:space="preserve">Kuliyapitiya-042</t>
  </si>
  <si>
    <t xml:space="preserve">Kohuwala-054</t>
  </si>
  <si>
    <t xml:space="preserve">Buttala-147</t>
  </si>
  <si>
    <t xml:space="preserve">Digana-176</t>
  </si>
  <si>
    <t xml:space="preserve">Bandaragama-665</t>
  </si>
  <si>
    <t xml:space="preserve">Dambulla-054</t>
  </si>
  <si>
    <t xml:space="preserve">Kiribathgoda-010</t>
  </si>
  <si>
    <t xml:space="preserve">Devinuwara-254</t>
  </si>
  <si>
    <t xml:space="preserve">Kurunegala-020</t>
  </si>
  <si>
    <t xml:space="preserve">Delthota-783</t>
  </si>
  <si>
    <t xml:space="preserve">Malabe-003</t>
  </si>
  <si>
    <t xml:space="preserve">Kundasale-058</t>
  </si>
  <si>
    <t xml:space="preserve">Old Moor Street-007</t>
  </si>
  <si>
    <t xml:space="preserve">Hatton-039</t>
  </si>
  <si>
    <t xml:space="preserve">Delgoda-202</t>
  </si>
  <si>
    <t xml:space="preserve">Kurunegala-007</t>
  </si>
  <si>
    <t xml:space="preserve">Kollupitya-002</t>
  </si>
  <si>
    <t xml:space="preserve">Card Centre-600</t>
  </si>
  <si>
    <t xml:space="preserve">Dikwella-178</t>
  </si>
  <si>
    <t xml:space="preserve">Dankotuwa-164</t>
  </si>
  <si>
    <t xml:space="preserve">Kochchikade-057</t>
  </si>
  <si>
    <t xml:space="preserve">Dewalegama-509</t>
  </si>
  <si>
    <t xml:space="preserve">Maharagama-081</t>
  </si>
  <si>
    <t xml:space="preserve">Deniyaya-054</t>
  </si>
  <si>
    <t xml:space="preserve">Manipai-060</t>
  </si>
  <si>
    <t xml:space="preserve">Kurunegala-012</t>
  </si>
  <si>
    <t xml:space="preserve">Panadura-038</t>
  </si>
  <si>
    <t xml:space="preserve">Havelock Town-083</t>
  </si>
  <si>
    <t xml:space="preserve">Deniyaya-014</t>
  </si>
  <si>
    <t xml:space="preserve">LKR DRAFT CLEARING-700</t>
  </si>
  <si>
    <t xml:space="preserve">Kotahena-019</t>
  </si>
  <si>
    <t xml:space="preserve">Chavakachcheri-110</t>
  </si>
  <si>
    <t xml:space="preserve">Elpitiya-107</t>
  </si>
  <si>
    <t xml:space="preserve">Barawakumbuka-278</t>
  </si>
  <si>
    <t xml:space="preserve">Dehiwela-058</t>
  </si>
  <si>
    <t xml:space="preserve">Kotahena-058</t>
  </si>
  <si>
    <t xml:space="preserve">Dikwella-247</t>
  </si>
  <si>
    <t xml:space="preserve">Maho-037</t>
  </si>
  <si>
    <t xml:space="preserve">Deraniyagala-112</t>
  </si>
  <si>
    <t xml:space="preserve">Matale-031</t>
  </si>
  <si>
    <t xml:space="preserve">Maharagama-023</t>
  </si>
  <si>
    <t xml:space="preserve">Pelawatte-040</t>
  </si>
  <si>
    <t xml:space="preserve">Hingurakgoda-051</t>
  </si>
  <si>
    <t xml:space="preserve">Deraniyagala (PBC)-049</t>
  </si>
  <si>
    <t xml:space="preserve">Maharagama-012</t>
  </si>
  <si>
    <t xml:space="preserve">Kottawa-076</t>
  </si>
  <si>
    <t xml:space="preserve">Cheddikulam-356</t>
  </si>
  <si>
    <t xml:space="preserve">Embilipitiya-050</t>
  </si>
  <si>
    <t xml:space="preserve">Batapola-522</t>
  </si>
  <si>
    <t xml:space="preserve">Delkanda-134</t>
  </si>
  <si>
    <t xml:space="preserve">Kotte-081</t>
  </si>
  <si>
    <t xml:space="preserve">District Office - Galle-298</t>
  </si>
  <si>
    <t xml:space="preserve">Mapalagama-046</t>
  </si>
  <si>
    <t xml:space="preserve">Devinuwara-039</t>
  </si>
  <si>
    <t xml:space="preserve">Matara-004</t>
  </si>
  <si>
    <t xml:space="preserve">Malabe-035</t>
  </si>
  <si>
    <t xml:space="preserve">Pettah-006</t>
  </si>
  <si>
    <t xml:space="preserve">Homagama-043</t>
  </si>
  <si>
    <t xml:space="preserve">Digana-085</t>
  </si>
  <si>
    <t xml:space="preserve">Mahiyangana-075</t>
  </si>
  <si>
    <t xml:space="preserve">Kuliyapitiya-055</t>
  </si>
  <si>
    <t xml:space="preserve">Chenkalady-227</t>
  </si>
  <si>
    <t xml:space="preserve">Galaha-198</t>
  </si>
  <si>
    <t xml:space="preserve">Batticaloa-012</t>
  </si>
  <si>
    <t xml:space="preserve">Deniyaya-111</t>
  </si>
  <si>
    <t xml:space="preserve">Kuliyapitiya-037</t>
  </si>
  <si>
    <t xml:space="preserve">District Office - Hambantota-297</t>
  </si>
  <si>
    <t xml:space="preserve">Matale-009</t>
  </si>
  <si>
    <t xml:space="preserve">Digana-748</t>
  </si>
  <si>
    <t xml:space="preserve">Mathugama-069</t>
  </si>
  <si>
    <t xml:space="preserve">Matale-039</t>
  </si>
  <si>
    <t xml:space="preserve">Pilimathalawa-057</t>
  </si>
  <si>
    <t xml:space="preserve">Horana-023</t>
  </si>
  <si>
    <t xml:space="preserve">Divulapitiya-198</t>
  </si>
  <si>
    <t xml:space="preserve">Malabe-031</t>
  </si>
  <si>
    <t xml:space="preserve">Chilaw-024</t>
  </si>
  <si>
    <t xml:space="preserve">Galewela-149</t>
  </si>
  <si>
    <t xml:space="preserve">Batticaloa Town-452</t>
  </si>
  <si>
    <t xml:space="preserve">Digana-140</t>
  </si>
  <si>
    <t xml:space="preserve">Kurunegala-011</t>
  </si>
  <si>
    <t xml:space="preserve">District Office - Matara-299</t>
  </si>
  <si>
    <t xml:space="preserve">Matara-031</t>
  </si>
  <si>
    <t xml:space="preserve">Dikwella-082</t>
  </si>
  <si>
    <t xml:space="preserve">Moneragala-050</t>
  </si>
  <si>
    <t xml:space="preserve">Matara-013</t>
  </si>
  <si>
    <t xml:space="preserve">Piliyandala-028</t>
  </si>
  <si>
    <t xml:space="preserve">Ingiriya-120</t>
  </si>
  <si>
    <t xml:space="preserve">Eheliyagoda-020</t>
  </si>
  <si>
    <t xml:space="preserve">Matale-046</t>
  </si>
  <si>
    <t xml:space="preserve">Liberty Plaza-500</t>
  </si>
  <si>
    <t xml:space="preserve">Chunnakam-109</t>
  </si>
  <si>
    <t xml:space="preserve">Galgamuwa-128</t>
  </si>
  <si>
    <t xml:space="preserve">Batuwatte-708</t>
  </si>
  <si>
    <t xml:space="preserve">Divulapitiya-180</t>
  </si>
  <si>
    <t xml:space="preserve">Kurunegala City-076</t>
  </si>
  <si>
    <t xml:space="preserve">Divulapitiya-123</t>
  </si>
  <si>
    <t xml:space="preserve">Mathugama-047</t>
  </si>
  <si>
    <t xml:space="preserve">Divulapitiya-096</t>
  </si>
  <si>
    <t xml:space="preserve">Moratuwa-043</t>
  </si>
  <si>
    <t xml:space="preserve">Minuwangoda-069</t>
  </si>
  <si>
    <t xml:space="preserve">Ratnapura-030</t>
  </si>
  <si>
    <t xml:space="preserve">Ja-Ela-027</t>
  </si>
  <si>
    <t xml:space="preserve">Elpitiya-204</t>
  </si>
  <si>
    <t xml:space="preserve">Matara-006</t>
  </si>
  <si>
    <t xml:space="preserve">Liberty Plaza-050</t>
  </si>
  <si>
    <t xml:space="preserve">Dam Street-297</t>
  </si>
  <si>
    <t xml:space="preserve">Galle-013</t>
  </si>
  <si>
    <t xml:space="preserve">Beliatta-539</t>
  </si>
  <si>
    <t xml:space="preserve">Duplication Road-068</t>
  </si>
  <si>
    <t xml:space="preserve">Kurunegala Premier Centre-093</t>
  </si>
  <si>
    <t xml:space="preserve">Diyathalawa-724</t>
  </si>
  <si>
    <t xml:space="preserve">Mawanella-068</t>
  </si>
  <si>
    <t xml:space="preserve">Eheliyagoda-917</t>
  </si>
  <si>
    <t xml:space="preserve">Mt.Lavinia-072</t>
  </si>
  <si>
    <t xml:space="preserve">Moneragala-059</t>
  </si>
  <si>
    <t xml:space="preserve">Trincomalee-026</t>
  </si>
  <si>
    <t xml:space="preserve">Jaffna Region-Jaffna-085</t>
  </si>
  <si>
    <t xml:space="preserve">Embilipitiya-043</t>
  </si>
  <si>
    <t xml:space="preserve">Matugama-045</t>
  </si>
  <si>
    <t xml:space="preserve">Dambulla-138</t>
  </si>
  <si>
    <t xml:space="preserve">Gampaha-051</t>
  </si>
  <si>
    <t xml:space="preserve">Bentota-102</t>
  </si>
  <si>
    <t xml:space="preserve">Eheliyagoda-158</t>
  </si>
  <si>
    <t xml:space="preserve">Maharagama-036</t>
  </si>
  <si>
    <t xml:space="preserve">Dodangoda-112</t>
  </si>
  <si>
    <t xml:space="preserve">Medawachchiya-040</t>
  </si>
  <si>
    <t xml:space="preserve">Elpitiya-094</t>
  </si>
  <si>
    <t xml:space="preserve">Narammala-070</t>
  </si>
  <si>
    <t xml:space="preserve">Moratuwa-024</t>
  </si>
  <si>
    <t xml:space="preserve">Vavuniya-020</t>
  </si>
  <si>
    <t xml:space="preserve">Kadawatha-028</t>
  </si>
  <si>
    <t xml:space="preserve">Embuldeniya-114</t>
  </si>
  <si>
    <t xml:space="preserve">Minuwangoda-063</t>
  </si>
  <si>
    <t xml:space="preserve">Mahabage-009</t>
  </si>
  <si>
    <t xml:space="preserve">Dankotuwa-291</t>
  </si>
  <si>
    <t xml:space="preserve">Gampola-014</t>
  </si>
  <si>
    <t xml:space="preserve">Beruwela-058</t>
  </si>
  <si>
    <t xml:space="preserve">Ekala-071</t>
  </si>
  <si>
    <t xml:space="preserve">Mahiyanganaya-033</t>
  </si>
  <si>
    <t xml:space="preserve">Dritrict Office Polonnaruwa-498</t>
  </si>
  <si>
    <t xml:space="preserve">Monaragala-013</t>
  </si>
  <si>
    <t xml:space="preserve">Embilipitiya-013</t>
  </si>
  <si>
    <t xml:space="preserve">Nawala-028</t>
  </si>
  <si>
    <t xml:space="preserve">Narahenpita-021</t>
  </si>
  <si>
    <t xml:space="preserve">Warakapola-046</t>
  </si>
  <si>
    <t xml:space="preserve">Kaduruwela-102</t>
  </si>
  <si>
    <t xml:space="preserve">Galewela-190</t>
  </si>
  <si>
    <t xml:space="preserve">Monaragala-070</t>
  </si>
  <si>
    <t xml:space="preserve">Maharagama-013</t>
  </si>
  <si>
    <t xml:space="preserve">Davulagala-206</t>
  </si>
  <si>
    <t xml:space="preserve">Ganemulla-136</t>
  </si>
  <si>
    <t xml:space="preserve">Bibile-579</t>
  </si>
  <si>
    <t xml:space="preserve">Elite Branch-169</t>
  </si>
  <si>
    <t xml:space="preserve">Malabe-072</t>
  </si>
  <si>
    <t xml:space="preserve">Dummalasooriya-305</t>
  </si>
  <si>
    <t xml:space="preserve">Moratuwa-075</t>
  </si>
  <si>
    <t xml:space="preserve">Eppawala-788</t>
  </si>
  <si>
    <t xml:space="preserve">Negombo-018</t>
  </si>
  <si>
    <t xml:space="preserve">Wattala-023</t>
  </si>
  <si>
    <t xml:space="preserve">Kalawanchikudy-130</t>
  </si>
  <si>
    <t xml:space="preserve">Galle Bazaar-159</t>
  </si>
  <si>
    <t xml:space="preserve">Moratuwa-015</t>
  </si>
  <si>
    <t xml:space="preserve">Malabe-038</t>
  </si>
  <si>
    <t xml:space="preserve">Dehiattakandiya-330</t>
  </si>
  <si>
    <t xml:space="preserve">Gelioya-218</t>
  </si>
  <si>
    <t xml:space="preserve">Bingiriya-554</t>
  </si>
  <si>
    <t xml:space="preserve">Elpitiya-103</t>
  </si>
  <si>
    <t xml:space="preserve">Manipay-045</t>
  </si>
  <si>
    <t xml:space="preserve">Economic Centre-424</t>
  </si>
  <si>
    <t xml:space="preserve">Muthur-041</t>
  </si>
  <si>
    <t xml:space="preserve">Galewela-755</t>
  </si>
  <si>
    <t xml:space="preserve">Nelliady-061</t>
  </si>
  <si>
    <t xml:space="preserve">Nelliady-056</t>
  </si>
  <si>
    <t xml:space="preserve">Kalmunai-097</t>
  </si>
  <si>
    <t xml:space="preserve">Galle Super-035</t>
  </si>
  <si>
    <t xml:space="preserve">Mt.Lavinia-020</t>
  </si>
  <si>
    <t xml:space="preserve">Matara-028</t>
  </si>
  <si>
    <t xml:space="preserve">Dehiowita-293</t>
  </si>
  <si>
    <t xml:space="preserve">Giriulla CS-148</t>
  </si>
  <si>
    <t xml:space="preserve">Biyagama-732</t>
  </si>
  <si>
    <t xml:space="preserve">Embilipitiya-030</t>
  </si>
  <si>
    <t xml:space="preserve">Maradana-031</t>
  </si>
  <si>
    <t xml:space="preserve">Eheliyagoda-518</t>
  </si>
  <si>
    <t xml:space="preserve">Nanatan-043</t>
  </si>
  <si>
    <t xml:space="preserve">Galgamuwa-729</t>
  </si>
  <si>
    <t xml:space="preserve">Nikaweratiya-071</t>
  </si>
  <si>
    <t xml:space="preserve">Nugegoda-008</t>
  </si>
  <si>
    <t xml:space="preserve">Wennappuwa-017</t>
  </si>
  <si>
    <t xml:space="preserve">Kalubowila-042</t>
  </si>
  <si>
    <t xml:space="preserve">Gampaha-016</t>
  </si>
  <si>
    <t xml:space="preserve">Narahenpita-074</t>
  </si>
  <si>
    <t xml:space="preserve">Matugama-066</t>
  </si>
  <si>
    <t xml:space="preserve">Dehiwala-019</t>
  </si>
  <si>
    <t xml:space="preserve">Grandpass-046</t>
  </si>
  <si>
    <t xml:space="preserve">Bogahakumbura-699</t>
  </si>
  <si>
    <t xml:space="preserve">Eravur-168</t>
  </si>
  <si>
    <t xml:space="preserve">Maskeliya-077</t>
  </si>
  <si>
    <t xml:space="preserve">Elpitiya-212</t>
  </si>
  <si>
    <t xml:space="preserve">Narammala-079</t>
  </si>
  <si>
    <t xml:space="preserve">Galle-003</t>
  </si>
  <si>
    <t xml:space="preserve">Nugegoda-002</t>
  </si>
  <si>
    <t xml:space="preserve">Old Moor Street-018</t>
  </si>
  <si>
    <t xml:space="preserve">Kalutara-036</t>
  </si>
  <si>
    <t xml:space="preserve">Gampaha Super-212</t>
  </si>
  <si>
    <t xml:space="preserve">Nawalapitiya-061</t>
  </si>
  <si>
    <t xml:space="preserve">Monaragala-074</t>
  </si>
  <si>
    <t xml:space="preserve">Dehiwela (new)-337</t>
  </si>
  <si>
    <t xml:space="preserve">Hakmana-200</t>
  </si>
  <si>
    <t xml:space="preserve">Bogaswewa-808</t>
  </si>
  <si>
    <t xml:space="preserve">Foreign-003</t>
  </si>
  <si>
    <t xml:space="preserve">Matale-035</t>
  </si>
  <si>
    <t xml:space="preserve">Embilipitiya-515</t>
  </si>
  <si>
    <t xml:space="preserve">Negombo-027</t>
  </si>
  <si>
    <t xml:space="preserve">Galnewa-058</t>
  </si>
  <si>
    <t xml:space="preserve">Nuwara Eliya-036</t>
  </si>
  <si>
    <t xml:space="preserve">Panadura-017</t>
  </si>
  <si>
    <t xml:space="preserve">Kandy-017</t>
  </si>
  <si>
    <t xml:space="preserve">Gampola-101</t>
  </si>
  <si>
    <t xml:space="preserve">Nawam Mawatha-001</t>
  </si>
  <si>
    <t xml:space="preserve">Moratuwa-014</t>
  </si>
  <si>
    <t xml:space="preserve">Delgoda-118</t>
  </si>
  <si>
    <t xml:space="preserve">Hambantota-068</t>
  </si>
  <si>
    <t xml:space="preserve">Bogawantalawa-491</t>
  </si>
  <si>
    <t xml:space="preserve">Galewela-009</t>
  </si>
  <si>
    <t xml:space="preserve">Erathna-523</t>
  </si>
  <si>
    <t xml:space="preserve">Nochchiyagama-065</t>
  </si>
  <si>
    <t xml:space="preserve">Gampaha-037</t>
  </si>
  <si>
    <t xml:space="preserve">Oddamavadi-057</t>
  </si>
  <si>
    <t xml:space="preserve">Panchikawatte-002</t>
  </si>
  <si>
    <t xml:space="preserve">Kantalai-115</t>
  </si>
  <si>
    <t xml:space="preserve">Ganemulla-078</t>
  </si>
  <si>
    <t xml:space="preserve">Negombo-009</t>
  </si>
  <si>
    <t xml:space="preserve">Mount Lavinia-052</t>
  </si>
  <si>
    <t xml:space="preserve">Deltota-257</t>
  </si>
  <si>
    <t xml:space="preserve">Hanwella-139</t>
  </si>
  <si>
    <t xml:space="preserve">Bokkawala-465</t>
  </si>
  <si>
    <t xml:space="preserve">Matara City-068</t>
  </si>
  <si>
    <t xml:space="preserve">Eraur-812</t>
  </si>
  <si>
    <t xml:space="preserve">Pdavi P'pura-070</t>
  </si>
  <si>
    <t xml:space="preserve">Gampola-074</t>
  </si>
  <si>
    <t xml:space="preserve">Panadura-023</t>
  </si>
  <si>
    <t xml:space="preserve">Peradeniya-051</t>
  </si>
  <si>
    <t xml:space="preserve">Kaththankudy-074</t>
  </si>
  <si>
    <t xml:space="preserve">Gangodawila-135</t>
  </si>
  <si>
    <t xml:space="preserve">Nelliady-066</t>
  </si>
  <si>
    <t xml:space="preserve">Mt. Lavinia-502</t>
  </si>
  <si>
    <t xml:space="preserve">Dematagoda-071</t>
  </si>
  <si>
    <t xml:space="preserve">Hatton-015</t>
  </si>
  <si>
    <t xml:space="preserve">Bombuwela-651</t>
  </si>
  <si>
    <t xml:space="preserve">Galle Main Street-027</t>
  </si>
  <si>
    <t xml:space="preserve">Matugama-052</t>
  </si>
  <si>
    <t xml:space="preserve">Galamuna-418</t>
  </si>
  <si>
    <t xml:space="preserve">Pilimatalawa-055</t>
  </si>
  <si>
    <t xml:space="preserve">Ganemulla Piyasa-705</t>
  </si>
  <si>
    <t xml:space="preserve">Pettah-046</t>
  </si>
  <si>
    <t xml:space="preserve">Pettah-004</t>
  </si>
  <si>
    <t xml:space="preserve">Katuneriya-055</t>
  </si>
  <si>
    <t xml:space="preserve">Giriulla-095</t>
  </si>
  <si>
    <t xml:space="preserve">Nikaweratiya-069</t>
  </si>
  <si>
    <t xml:space="preserve">Nawala-027</t>
  </si>
  <si>
    <t xml:space="preserve">Deniyaya-132</t>
  </si>
  <si>
    <t xml:space="preserve">Head-Office-004</t>
  </si>
  <si>
    <t xml:space="preserve">Bopitiya-711</t>
  </si>
  <si>
    <t xml:space="preserve">Gampaha-044</t>
  </si>
  <si>
    <t xml:space="preserve">Monaragala-088</t>
  </si>
  <si>
    <t xml:space="preserve">Galenbindunuwewa-415</t>
  </si>
  <si>
    <t xml:space="preserve">Polonnaruwa-028</t>
  </si>
  <si>
    <t xml:space="preserve">Gelioya-791</t>
  </si>
  <si>
    <t xml:space="preserve">Piliyandala-024</t>
  </si>
  <si>
    <t xml:space="preserve">Pilimatalawa-065</t>
  </si>
  <si>
    <t xml:space="preserve">Kegalle-010</t>
  </si>
  <si>
    <t xml:space="preserve">Gothatuwa New Town-173</t>
  </si>
  <si>
    <t xml:space="preserve">Nittambuwa-054</t>
  </si>
  <si>
    <t xml:space="preserve">Nawam Mawatha-024</t>
  </si>
  <si>
    <t xml:space="preserve">Deraniyagala-180</t>
  </si>
  <si>
    <t xml:space="preserve">Hendala-131</t>
  </si>
  <si>
    <t xml:space="preserve">Boragas-795</t>
  </si>
  <si>
    <t xml:space="preserve">Gampaha CSP-218</t>
  </si>
  <si>
    <t xml:space="preserve">Moratumulla-065</t>
  </si>
  <si>
    <t xml:space="preserve">Galewela-621</t>
  </si>
  <si>
    <t xml:space="preserve">Pottuvil-045</t>
  </si>
  <si>
    <t xml:space="preserve">Ginigathhena-784</t>
  </si>
  <si>
    <t xml:space="preserve">Premier Bank Centr-700</t>
  </si>
  <si>
    <t xml:space="preserve">Piliyandala-055</t>
  </si>
  <si>
    <t xml:space="preserve">Kekirawa-077</t>
  </si>
  <si>
    <t xml:space="preserve">Grandpass-127</t>
  </si>
  <si>
    <t xml:space="preserve">Nugegoda-004</t>
  </si>
  <si>
    <t xml:space="preserve">Negombo-007</t>
  </si>
  <si>
    <t xml:space="preserve">Devinuwara-243</t>
  </si>
  <si>
    <t xml:space="preserve">Hettipola-152</t>
  </si>
  <si>
    <t xml:space="preserve">Boralesgamuwa-646</t>
  </si>
  <si>
    <t xml:space="preserve">Gampola-102</t>
  </si>
  <si>
    <t xml:space="preserve">Moratuwa-094</t>
  </si>
  <si>
    <t xml:space="preserve">Galgamuwa-312</t>
  </si>
  <si>
    <t xml:space="preserve">Rambukkana-034</t>
  </si>
  <si>
    <t xml:space="preserve">Giriulla-787</t>
  </si>
  <si>
    <t xml:space="preserve">Ratnapura-008</t>
  </si>
  <si>
    <t xml:space="preserve">Puttlam-064</t>
  </si>
  <si>
    <t xml:space="preserve">Kilinochchi-093</t>
  </si>
  <si>
    <t xml:space="preserve">Gregory's Road (PBC)-070</t>
  </si>
  <si>
    <t xml:space="preserve">Nuwara Eliya-076</t>
  </si>
  <si>
    <t xml:space="preserve">Nelliady-044</t>
  </si>
  <si>
    <t xml:space="preserve">Dickwella-135</t>
  </si>
  <si>
    <t xml:space="preserve">Hikkaduwa-202</t>
  </si>
  <si>
    <t xml:space="preserve">Borella-038</t>
  </si>
  <si>
    <t xml:space="preserve">Ganemulla-177</t>
  </si>
  <si>
    <t xml:space="preserve">Mount Lavinia-090</t>
  </si>
  <si>
    <t xml:space="preserve">Galle-228</t>
  </si>
  <si>
    <t xml:space="preserve">Rathnapura-015</t>
  </si>
  <si>
    <t xml:space="preserve">Habaraduwa-735</t>
  </si>
  <si>
    <t xml:space="preserve">Sainthamaruthu-051</t>
  </si>
  <si>
    <t xml:space="preserve">Rajagiriya-006</t>
  </si>
  <si>
    <t xml:space="preserve">Habaraduwa-181</t>
  </si>
  <si>
    <t xml:space="preserve">Panadura-035</t>
  </si>
  <si>
    <t xml:space="preserve">Nittambuwa-085</t>
  </si>
  <si>
    <t xml:space="preserve">Diyatalawa-151</t>
  </si>
  <si>
    <t xml:space="preserve">Homagama-077</t>
  </si>
  <si>
    <t xml:space="preserve">Borella 2nd Branch-668</t>
  </si>
  <si>
    <t xml:space="preserve">Gelioya SP-265</t>
  </si>
  <si>
    <t xml:space="preserve">Nawalapitiya-074</t>
  </si>
  <si>
    <t xml:space="preserve">Galnewa-405</t>
  </si>
  <si>
    <t xml:space="preserve">Rikillagaskada-019</t>
  </si>
  <si>
    <t xml:space="preserve">Hakmana-062</t>
  </si>
  <si>
    <t xml:space="preserve">Tangalle-056</t>
  </si>
  <si>
    <t xml:space="preserve">Ratmalana-050</t>
  </si>
  <si>
    <t xml:space="preserve">Kirindiwela-126</t>
  </si>
  <si>
    <t xml:space="preserve">Hanwella-137</t>
  </si>
  <si>
    <t xml:space="preserve">Pelawatte-022</t>
  </si>
  <si>
    <t xml:space="preserve">Nugegoda-053</t>
  </si>
  <si>
    <t xml:space="preserve">Duke Street-001</t>
  </si>
  <si>
    <t xml:space="preserve">Horana-052</t>
  </si>
  <si>
    <t xml:space="preserve">Bot. Gardens Peradeniya-462</t>
  </si>
  <si>
    <t xml:space="preserve">Giriulla-182</t>
  </si>
  <si>
    <t xml:space="preserve">Negambo-004</t>
  </si>
  <si>
    <t xml:space="preserve">Gampaha-116</t>
  </si>
  <si>
    <t xml:space="preserve">Ruwanwella-014</t>
  </si>
  <si>
    <t xml:space="preserve">Hali Ella-751</t>
  </si>
  <si>
    <t xml:space="preserve">Thambuttegama-066</t>
  </si>
  <si>
    <t xml:space="preserve">Ratnapura-007</t>
  </si>
  <si>
    <t xml:space="preserve">Kirulapone-122</t>
  </si>
  <si>
    <t xml:space="preserve">Harbour View (PBC)-058</t>
  </si>
  <si>
    <t xml:space="preserve">Pettah-043</t>
  </si>
  <si>
    <t xml:space="preserve">Nugegoda-503</t>
  </si>
  <si>
    <t xml:space="preserve">Eheliyagoda-085</t>
  </si>
  <si>
    <t xml:space="preserve">Hulftsdorp-063</t>
  </si>
  <si>
    <t xml:space="preserve">Bulathkohupitiya-311</t>
  </si>
  <si>
    <t xml:space="preserve">Godakawela-197</t>
  </si>
  <si>
    <t xml:space="preserve">Nelliady-051</t>
  </si>
  <si>
    <t xml:space="preserve">Gampaha District Office-198</t>
  </si>
  <si>
    <t xml:space="preserve">Sahasapura-018</t>
  </si>
  <si>
    <t xml:space="preserve">Hanwella-750</t>
  </si>
  <si>
    <t xml:space="preserve">Trincomalee-044</t>
  </si>
  <si>
    <t xml:space="preserve">Tangalle-074</t>
  </si>
  <si>
    <t xml:space="preserve">Kochchikade-058</t>
  </si>
  <si>
    <t xml:space="preserve">Hatton-080</t>
  </si>
  <si>
    <t xml:space="preserve">Pilimatalawa-049</t>
  </si>
  <si>
    <t xml:space="preserve">Nuwara Eliya-042</t>
  </si>
  <si>
    <t xml:space="preserve">Elpitiya-073</t>
  </si>
  <si>
    <t xml:space="preserve">Intl. Division-105</t>
  </si>
  <si>
    <t xml:space="preserve">Bulathsinhala-673</t>
  </si>
  <si>
    <t xml:space="preserve">Grandpass-057</t>
  </si>
  <si>
    <t xml:space="preserve">Neluwa-091</t>
  </si>
  <si>
    <t xml:space="preserve">Gampola-601</t>
  </si>
  <si>
    <t xml:space="preserve">Samanthurei-060</t>
  </si>
  <si>
    <t xml:space="preserve">Hatton-116</t>
  </si>
  <si>
    <t xml:space="preserve">Vavuniya-047</t>
  </si>
  <si>
    <t xml:space="preserve">Thalawatugoda-068</t>
  </si>
  <si>
    <t xml:space="preserve">Koggala-056</t>
  </si>
  <si>
    <t xml:space="preserve">Hettipola-187</t>
  </si>
  <si>
    <t xml:space="preserve">Piliyandala-023</t>
  </si>
  <si>
    <t xml:space="preserve">Old Moor Street-071</t>
  </si>
  <si>
    <t xml:space="preserve">Intl.Div-054</t>
  </si>
  <si>
    <t xml:space="preserve">Buttala-560</t>
  </si>
  <si>
    <t xml:space="preserve">Hambantota-166</t>
  </si>
  <si>
    <t xml:space="preserve">Nugegoda-003</t>
  </si>
  <si>
    <t xml:space="preserve">Gandara-206</t>
  </si>
  <si>
    <t xml:space="preserve">Siyabalanduwa-061</t>
  </si>
  <si>
    <t xml:space="preserve">Wattala-021</t>
  </si>
  <si>
    <t xml:space="preserve">Trincomalee-073</t>
  </si>
  <si>
    <t xml:space="preserve">Kollupitiya-008</t>
  </si>
  <si>
    <t xml:space="preserve">Hingurakgoda-110</t>
  </si>
  <si>
    <t xml:space="preserve">Puttalam-033</t>
  </si>
  <si>
    <t xml:space="preserve">ODEL Branch-020</t>
  </si>
  <si>
    <t xml:space="preserve">Eppawala-170</t>
  </si>
  <si>
    <t xml:space="preserve">Islamic Banking-250</t>
  </si>
  <si>
    <t xml:space="preserve">Central Bus Stand-573</t>
  </si>
  <si>
    <t xml:space="preserve">Hanwella-143</t>
  </si>
  <si>
    <t xml:space="preserve">Nuwara Eliya-049</t>
  </si>
  <si>
    <t xml:space="preserve">Ginigathena-613</t>
  </si>
  <si>
    <t xml:space="preserve">Thambuttegama-036</t>
  </si>
  <si>
    <t xml:space="preserve">Hettipola-709</t>
  </si>
  <si>
    <t xml:space="preserve">Wellawatte-033</t>
  </si>
  <si>
    <t xml:space="preserve">Vavuniya-034</t>
  </si>
  <si>
    <t xml:space="preserve">Kotagala-061</t>
  </si>
  <si>
    <t xml:space="preserve">Homagama-069</t>
  </si>
  <si>
    <t xml:space="preserve">Rajagiriya-005</t>
  </si>
  <si>
    <t xml:space="preserve">Eravur-123</t>
  </si>
  <si>
    <t xml:space="preserve">Ja-ela-087</t>
  </si>
  <si>
    <t xml:space="preserve">Central Office-015</t>
  </si>
  <si>
    <t xml:space="preserve">Hatton-115</t>
  </si>
  <si>
    <t xml:space="preserve">Panadura-007</t>
  </si>
  <si>
    <t xml:space="preserve">Girandurukotte-719</t>
  </si>
  <si>
    <t xml:space="preserve">Trincomalee-021</t>
  </si>
  <si>
    <t xml:space="preserve">Hikkaduwa-113</t>
  </si>
  <si>
    <t xml:space="preserve">Warakapola-070</t>
  </si>
  <si>
    <t xml:space="preserve">Kotahena-118</t>
  </si>
  <si>
    <t xml:space="preserve">Horana-057</t>
  </si>
  <si>
    <t xml:space="preserve">Ratmalana-073</t>
  </si>
  <si>
    <t xml:space="preserve">Peradeniya-026</t>
  </si>
  <si>
    <t xml:space="preserve">Finance Division-990</t>
  </si>
  <si>
    <t xml:space="preserve">Central Supermkt Branch-672</t>
  </si>
  <si>
    <t xml:space="preserve">Pilimathalawa-062</t>
  </si>
  <si>
    <t xml:space="preserve">Giriulla-320</t>
  </si>
  <si>
    <t xml:space="preserve">Uhana-072</t>
  </si>
  <si>
    <t xml:space="preserve">Hinguragoda-076</t>
  </si>
  <si>
    <t xml:space="preserve">Wattala-016</t>
  </si>
  <si>
    <t xml:space="preserve">Kotiyakumbura-080</t>
  </si>
  <si>
    <t xml:space="preserve">Ingiriya-140</t>
  </si>
  <si>
    <t xml:space="preserve">Ratnapura-013</t>
  </si>
  <si>
    <t xml:space="preserve">Pettah-008</t>
  </si>
  <si>
    <t xml:space="preserve">Galagedera-114</t>
  </si>
  <si>
    <t xml:space="preserve">Jaffna-219</t>
  </si>
  <si>
    <t xml:space="preserve">Chankanai-792</t>
  </si>
  <si>
    <t xml:space="preserve">Hendala SP-264</t>
  </si>
  <si>
    <t xml:space="preserve">Piliyandala-021</t>
  </si>
  <si>
    <t xml:space="preserve">Godakawela-522</t>
  </si>
  <si>
    <t xml:space="preserve">Valachchena-063</t>
  </si>
  <si>
    <t xml:space="preserve">Homagama-027</t>
  </si>
  <si>
    <t xml:space="preserve">Wellawatta-029</t>
  </si>
  <si>
    <t xml:space="preserve">Kotiyakumbura-136</t>
  </si>
  <si>
    <t xml:space="preserve">Ja-Ela-098</t>
  </si>
  <si>
    <t xml:space="preserve">Trincomalee-038</t>
  </si>
  <si>
    <t xml:space="preserve">Pettah Second-046</t>
  </si>
  <si>
    <t xml:space="preserve">Galenbindunuwewa-177</t>
  </si>
  <si>
    <t xml:space="preserve">Jampettah Street-207</t>
  </si>
  <si>
    <t xml:space="preserve">Chavakachcheri-501</t>
  </si>
  <si>
    <t xml:space="preserve">Hikkaduwa-014</t>
  </si>
  <si>
    <t xml:space="preserve">Pitigala-078</t>
  </si>
  <si>
    <t xml:space="preserve">Gonagalapura-215</t>
  </si>
  <si>
    <t xml:space="preserve">Vavuniya-012</t>
  </si>
  <si>
    <t xml:space="preserve">Horana-063</t>
  </si>
  <si>
    <t xml:space="preserve">Wennappuwa-028</t>
  </si>
  <si>
    <t xml:space="preserve">Kottawa-033</t>
  </si>
  <si>
    <t xml:space="preserve">Jaffna-120</t>
  </si>
  <si>
    <t xml:space="preserve">Uragasmanhandiya-081</t>
  </si>
  <si>
    <t xml:space="preserve">Piliyandala-040</t>
  </si>
  <si>
    <t xml:space="preserve">Galewela-115</t>
  </si>
  <si>
    <t xml:space="preserve">Kadawatte-084</t>
  </si>
  <si>
    <t xml:space="preserve">Cheddikulam-382</t>
  </si>
  <si>
    <t xml:space="preserve">Hingurakgoda-015</t>
  </si>
  <si>
    <t xml:space="preserve">Polonnaruwa-020</t>
  </si>
  <si>
    <t xml:space="preserve">Gonapathirawa-416</t>
  </si>
  <si>
    <t xml:space="preserve">Warakapola-016</t>
  </si>
  <si>
    <t xml:space="preserve">Ibbagamuwa-771</t>
  </si>
  <si>
    <t xml:space="preserve">Kuliyapitiya-044</t>
  </si>
  <si>
    <t xml:space="preserve">Kadawatha-060</t>
  </si>
  <si>
    <t xml:space="preserve">Vavuniya-041</t>
  </si>
  <si>
    <t xml:space="preserve">Ratnapura-041</t>
  </si>
  <si>
    <t xml:space="preserve">Galgamuwa-184</t>
  </si>
  <si>
    <t xml:space="preserve">Kaduwela-082</t>
  </si>
  <si>
    <t xml:space="preserve">Chenkalady-630</t>
  </si>
  <si>
    <t xml:space="preserve">Pothuvil-056</t>
  </si>
  <si>
    <t xml:space="preserve">Goonapola-105</t>
  </si>
  <si>
    <t xml:space="preserve">Wariyapola-054</t>
  </si>
  <si>
    <t xml:space="preserve">Imaduwa-757</t>
  </si>
  <si>
    <t xml:space="preserve">Kurunegala-018</t>
  </si>
  <si>
    <t xml:space="preserve">Kaduruwela-038</t>
  </si>
  <si>
    <t xml:space="preserve">Wariyapola-056</t>
  </si>
  <si>
    <t xml:space="preserve">Sri Sangaraja Mw-003</t>
  </si>
  <si>
    <t xml:space="preserve">Galigamuwa/Kegalle-185</t>
  </si>
  <si>
    <t xml:space="preserve">Kahawatte-017</t>
  </si>
  <si>
    <t xml:space="preserve">Chilaw-020</t>
  </si>
  <si>
    <t xml:space="preserve">Horana-076</t>
  </si>
  <si>
    <t xml:space="preserve">Puttalam-038</t>
  </si>
  <si>
    <t xml:space="preserve">Hakmana-201</t>
  </si>
  <si>
    <t xml:space="preserve">Wennappuwa-038</t>
  </si>
  <si>
    <t xml:space="preserve">Ingiriya-764</t>
  </si>
  <si>
    <t xml:space="preserve">Kaduwela-162</t>
  </si>
  <si>
    <t xml:space="preserve">Wattala-011</t>
  </si>
  <si>
    <t xml:space="preserve">Thalawatugoda-030</t>
  </si>
  <si>
    <t xml:space="preserve">Galkiriyagama-301</t>
  </si>
  <si>
    <t xml:space="preserve">Kalawana-197</t>
  </si>
  <si>
    <t xml:space="preserve">China Bay-436</t>
  </si>
  <si>
    <t xml:space="preserve">Horana Minicom-224</t>
  </si>
  <si>
    <t xml:space="preserve">Rajagiriya-060</t>
  </si>
  <si>
    <t xml:space="preserve">Haldummulla-718</t>
  </si>
  <si>
    <t xml:space="preserve">Yakkalamulla-066</t>
  </si>
  <si>
    <t xml:space="preserve">IBU (NRFC)-911</t>
  </si>
  <si>
    <t xml:space="preserve">Maharagama-004</t>
  </si>
  <si>
    <t xml:space="preserve">Kahatagasdigiliya-203</t>
  </si>
  <si>
    <t xml:space="preserve">Wellawatte-008</t>
  </si>
  <si>
    <t xml:space="preserve">Tissamaharama-080</t>
  </si>
  <si>
    <t xml:space="preserve">Galle Fort-013</t>
  </si>
  <si>
    <t xml:space="preserve">Kalawanchikudy-165</t>
  </si>
  <si>
    <t xml:space="preserve">Chunnakam-053</t>
  </si>
  <si>
    <t xml:space="preserve">Hulftsdorp-232</t>
  </si>
  <si>
    <t xml:space="preserve">Ratnapura-012</t>
  </si>
  <si>
    <t xml:space="preserve">Hambantota-238</t>
  </si>
  <si>
    <t xml:space="preserve">Ja-Ela-036</t>
  </si>
  <si>
    <t xml:space="preserve">Mahiyanganaya-107</t>
  </si>
  <si>
    <t xml:space="preserve">Kalawana-041</t>
  </si>
  <si>
    <t xml:space="preserve">Wennappuwa-036</t>
  </si>
  <si>
    <t xml:space="preserve">Trincomalee-049</t>
  </si>
  <si>
    <t xml:space="preserve">Galle Main Street-169</t>
  </si>
  <si>
    <t xml:space="preserve">Kallady-192</t>
  </si>
  <si>
    <t xml:space="preserve">Islamic Banking Unit-901</t>
  </si>
  <si>
    <t xml:space="preserve">Saindamarthu-080</t>
  </si>
  <si>
    <t xml:space="preserve">Hanguranketha-626</t>
  </si>
  <si>
    <t xml:space="preserve">Jaffna-006</t>
  </si>
  <si>
    <t xml:space="preserve">Malabe-067</t>
  </si>
  <si>
    <t xml:space="preserve">Kalmunai-112</t>
  </si>
  <si>
    <t xml:space="preserve">Yakkala-068</t>
  </si>
  <si>
    <t xml:space="preserve">Vavuniya-033</t>
  </si>
  <si>
    <t xml:space="preserve">Galnewa-179</t>
  </si>
  <si>
    <t xml:space="preserve">Kalmunai-091</t>
  </si>
  <si>
    <t xml:space="preserve">Corporate Barnch-660</t>
  </si>
  <si>
    <t xml:space="preserve">Ja-Ela-081</t>
  </si>
  <si>
    <t xml:space="preserve">Samanturei-079</t>
  </si>
  <si>
    <t xml:space="preserve">Haputhale-712</t>
  </si>
  <si>
    <t xml:space="preserve">Jaffna Postal Branch-916</t>
  </si>
  <si>
    <t xml:space="preserve">Manampitiya-053</t>
  </si>
  <si>
    <t xml:space="preserve">Kaluthara-050</t>
  </si>
  <si>
    <t xml:space="preserve">Wariyapola-078</t>
  </si>
  <si>
    <t xml:space="preserve">Gampaha-026</t>
  </si>
  <si>
    <t xml:space="preserve">Kalutara-034</t>
  </si>
  <si>
    <t xml:space="preserve">Court Complex - Kandy-474</t>
  </si>
  <si>
    <t xml:space="preserve">Ja-Ela (K-ZONE)-230</t>
  </si>
  <si>
    <t xml:space="preserve">Sea Street-067</t>
  </si>
  <si>
    <t xml:space="preserve">Hataraliyadda-603</t>
  </si>
  <si>
    <t xml:space="preserve">Kadawatte-075</t>
  </si>
  <si>
    <t xml:space="preserve">Manipay-131</t>
  </si>
  <si>
    <t xml:space="preserve">Kaluwanchikudy-125</t>
  </si>
  <si>
    <t xml:space="preserve">Wattala-051</t>
  </si>
  <si>
    <t xml:space="preserve">Gampola-018</t>
  </si>
  <si>
    <t xml:space="preserve">Kandana-119</t>
  </si>
  <si>
    <t xml:space="preserve">Courtaulds Clothing-714</t>
  </si>
  <si>
    <t xml:space="preserve">Tangalle-089</t>
  </si>
  <si>
    <t xml:space="preserve">Kaduruwela-122</t>
  </si>
  <si>
    <t xml:space="preserve">Mannar-094</t>
  </si>
  <si>
    <t xml:space="preserve">Kamburupitiya-206</t>
  </si>
  <si>
    <t xml:space="preserve">Wattala-501</t>
  </si>
  <si>
    <t xml:space="preserve">Gandara-307</t>
  </si>
  <si>
    <t xml:space="preserve">Kandy-018</t>
  </si>
  <si>
    <t xml:space="preserve">Dalugama-715</t>
  </si>
  <si>
    <t xml:space="preserve">Kadawatha-067</t>
  </si>
  <si>
    <t xml:space="preserve">Thambuththegama-054</t>
  </si>
  <si>
    <t xml:space="preserve">Hedeniya-630</t>
  </si>
  <si>
    <t xml:space="preserve">Kaduwela-095</t>
  </si>
  <si>
    <t xml:space="preserve">Maradana-047</t>
  </si>
  <si>
    <t xml:space="preserve">Kandana-076</t>
  </si>
  <si>
    <t xml:space="preserve">Ganemulla-332</t>
  </si>
  <si>
    <t xml:space="preserve">Kantalai-095</t>
  </si>
  <si>
    <t xml:space="preserve">Dambadeniya-331</t>
  </si>
  <si>
    <t xml:space="preserve">Kadawatha (Arpico)-234</t>
  </si>
  <si>
    <t xml:space="preserve">Tissamaharama-034</t>
  </si>
  <si>
    <t xml:space="preserve">Hemmathagama-516</t>
  </si>
  <si>
    <t xml:space="preserve">Kahatagasdigiliya-759</t>
  </si>
  <si>
    <t xml:space="preserve">Marandagahamulla-084</t>
  </si>
  <si>
    <t xml:space="preserve">Kandy-007</t>
  </si>
  <si>
    <t xml:space="preserve">Wennappuwa-048</t>
  </si>
  <si>
    <t xml:space="preserve">Gangodawila-097</t>
  </si>
  <si>
    <t xml:space="preserve">Karaitivu-184</t>
  </si>
  <si>
    <t xml:space="preserve">Dambagalla-700</t>
  </si>
  <si>
    <t xml:space="preserve">Kadurewela-088</t>
  </si>
  <si>
    <t xml:space="preserve">Trincomalee-039</t>
  </si>
  <si>
    <t xml:space="preserve">Hikkaduwa-244</t>
  </si>
  <si>
    <t xml:space="preserve">Kahatuduwa-104</t>
  </si>
  <si>
    <t xml:space="preserve">Matale-038</t>
  </si>
  <si>
    <t xml:space="preserve">Kandy City Centre-123</t>
  </si>
  <si>
    <t xml:space="preserve">Ginigathhena-302</t>
  </si>
  <si>
    <t xml:space="preserve">Kattankudy-211</t>
  </si>
  <si>
    <t xml:space="preserve">Dambulla-576</t>
  </si>
  <si>
    <t xml:space="preserve">Kaduwela-042</t>
  </si>
  <si>
    <t xml:space="preserve">Vavuniya-048</t>
  </si>
  <si>
    <t xml:space="preserve">Hingurakgoda-413</t>
  </si>
  <si>
    <t xml:space="preserve">Kahawatta-737</t>
  </si>
  <si>
    <t xml:space="preserve">Matara-002</t>
  </si>
  <si>
    <t xml:space="preserve">Kantale-172</t>
  </si>
  <si>
    <t xml:space="preserve">Ginthupitiya-298</t>
  </si>
  <si>
    <t xml:space="preserve">Katugastota-100</t>
  </si>
  <si>
    <t xml:space="preserve">Dankotuwa-497</t>
  </si>
  <si>
    <t xml:space="preserve">Kahawatta-133</t>
  </si>
  <si>
    <t xml:space="preserve">Warakapola-071</t>
  </si>
  <si>
    <t xml:space="preserve">Hingurana-804</t>
  </si>
  <si>
    <t xml:space="preserve">Kalawana-739</t>
  </si>
  <si>
    <t xml:space="preserve">Karagampitiya-210</t>
  </si>
  <si>
    <t xml:space="preserve">Girandurukotte-268</t>
  </si>
  <si>
    <t xml:space="preserve">Kegalle-041</t>
  </si>
  <si>
    <t xml:space="preserve">Dehiattakandiya-686</t>
  </si>
  <si>
    <t xml:space="preserve">Kalawana-138</t>
  </si>
  <si>
    <t xml:space="preserve">Welimada-061</t>
  </si>
  <si>
    <t xml:space="preserve">Homagama-125</t>
  </si>
  <si>
    <t xml:space="preserve">Kalawanchikudy-114</t>
  </si>
  <si>
    <t xml:space="preserve">Mawanella-048</t>
  </si>
  <si>
    <t xml:space="preserve">Karapitiya-141</t>
  </si>
  <si>
    <t xml:space="preserve">Giriulla-092</t>
  </si>
  <si>
    <t xml:space="preserve">Kelaniya-138</t>
  </si>
  <si>
    <t xml:space="preserve">Dehiowita-634</t>
  </si>
  <si>
    <t xml:space="preserve">Kalmunai-152</t>
  </si>
  <si>
    <t xml:space="preserve">Wennappuwa-053</t>
  </si>
  <si>
    <t xml:space="preserve">Horana-109</t>
  </si>
  <si>
    <t xml:space="preserve">Kalmunai-047</t>
  </si>
  <si>
    <t xml:space="preserve">Mawathagama-109</t>
  </si>
  <si>
    <t xml:space="preserve">Kattankudy-115</t>
  </si>
  <si>
    <t xml:space="preserve">Godakawela-245</t>
  </si>
  <si>
    <t xml:space="preserve">Kilinochchi CS-146</t>
  </si>
  <si>
    <t xml:space="preserve">Dehiwela-051</t>
  </si>
  <si>
    <t xml:space="preserve">HQB-329</t>
  </si>
  <si>
    <t xml:space="preserve">Kalubowila-115</t>
  </si>
  <si>
    <t xml:space="preserve">Medawachchiya-132</t>
  </si>
  <si>
    <t xml:space="preserve">Katugastota-032</t>
  </si>
  <si>
    <t xml:space="preserve">Gonagaladeniya-238</t>
  </si>
  <si>
    <t xml:space="preserve">Kilinochchi 2nd.-195</t>
  </si>
  <si>
    <t xml:space="preserve">Deiyandara-784</t>
  </si>
  <si>
    <t xml:space="preserve">Kamburupitiya-104</t>
  </si>
  <si>
    <t xml:space="preserve">Ibbagamuwa-321</t>
  </si>
  <si>
    <t xml:space="preserve">Kalutara-012</t>
  </si>
  <si>
    <t xml:space="preserve">Meegoda-089</t>
  </si>
  <si>
    <t xml:space="preserve">Kayts-171</t>
  </si>
  <si>
    <t xml:space="preserve">Grandpass-126</t>
  </si>
  <si>
    <t xml:space="preserve">Kinniya-169</t>
  </si>
  <si>
    <t xml:space="preserve">Delgoda-716</t>
  </si>
  <si>
    <t xml:space="preserve">Kandana-031</t>
  </si>
  <si>
    <t xml:space="preserve">Imaduwa-216</t>
  </si>
  <si>
    <t xml:space="preserve">Kamburupitiya-086</t>
  </si>
  <si>
    <t xml:space="preserve">Millennium-086</t>
  </si>
  <si>
    <t xml:space="preserve">Kegalle-064</t>
  </si>
  <si>
    <t xml:space="preserve">Habarana-203</t>
  </si>
  <si>
    <t xml:space="preserve">Kiribathgoda-056</t>
  </si>
  <si>
    <t xml:space="preserve">Demanhandiya-717</t>
  </si>
  <si>
    <t xml:space="preserve">Ingiriya-111</t>
  </si>
  <si>
    <t xml:space="preserve">Kandy-015</t>
  </si>
  <si>
    <t xml:space="preserve">Minuwangoda-124</t>
  </si>
  <si>
    <t xml:space="preserve">Kekirawa-149</t>
  </si>
  <si>
    <t xml:space="preserve">Hakmana-130</t>
  </si>
  <si>
    <t xml:space="preserve">Kirindiwela-099</t>
  </si>
  <si>
    <t xml:space="preserve">Dematagoda-561</t>
  </si>
  <si>
    <t xml:space="preserve">Kandy City Office-150</t>
  </si>
  <si>
    <t xml:space="preserve">Ja-ela-132</t>
  </si>
  <si>
    <t xml:space="preserve">Kandy City Center-711</t>
  </si>
  <si>
    <t xml:space="preserve">Mirigama-078</t>
  </si>
  <si>
    <t xml:space="preserve">Keselwatta-151</t>
  </si>
  <si>
    <t xml:space="preserve">Haldummulla-195</t>
  </si>
  <si>
    <t xml:space="preserve">Kirulapone-043</t>
  </si>
  <si>
    <t xml:space="preserve">Deniyaya-528</t>
  </si>
  <si>
    <t xml:space="preserve">Karapitiya-135</t>
  </si>
  <si>
    <t xml:space="preserve">Kaduruwela-421</t>
  </si>
  <si>
    <t xml:space="preserve">Kandy 2nd-081</t>
  </si>
  <si>
    <t xml:space="preserve">Moneragala-104</t>
  </si>
  <si>
    <t xml:space="preserve">Kilinochchi-148</t>
  </si>
  <si>
    <t xml:space="preserve">Haliela-225</t>
  </si>
  <si>
    <t xml:space="preserve">Kochchikade-155</t>
  </si>
  <si>
    <t xml:space="preserve">Deraniyagala-642</t>
  </si>
  <si>
    <t xml:space="preserve">Kataragama-173</t>
  </si>
  <si>
    <t xml:space="preserve">Kahatagasdigiliya-404</t>
  </si>
  <si>
    <t xml:space="preserve">Kantale-762</t>
  </si>
  <si>
    <t xml:space="preserve">Moratumulla-125</t>
  </si>
  <si>
    <t xml:space="preserve">Kinniya-177</t>
  </si>
  <si>
    <t xml:space="preserve">Hambantota-007</t>
  </si>
  <si>
    <t xml:space="preserve">Kodikamam-190</t>
  </si>
  <si>
    <t xml:space="preserve">Devinuwara-504</t>
  </si>
  <si>
    <t xml:space="preserve">Kattankudy-193</t>
  </si>
  <si>
    <t xml:space="preserve">Kahawatta-526</t>
  </si>
  <si>
    <t xml:space="preserve">Karainagar-731</t>
  </si>
  <si>
    <t xml:space="preserve">Moratuwa-009</t>
  </si>
  <si>
    <t xml:space="preserve">Kiribathgoda-005</t>
  </si>
  <si>
    <t xml:space="preserve">Hanguranketha-022</t>
  </si>
  <si>
    <t xml:space="preserve">Kohuwala-129</t>
  </si>
  <si>
    <t xml:space="preserve">Dharga Town-563</t>
  </si>
  <si>
    <t xml:space="preserve">Katubedda-114</t>
  </si>
  <si>
    <t xml:space="preserve">Kalawana-520</t>
  </si>
  <si>
    <t xml:space="preserve">Karapitiya-121</t>
  </si>
  <si>
    <t xml:space="preserve">Mount Lavinia-003</t>
  </si>
  <si>
    <t xml:space="preserve">Kiribathgoda Super Branch-200</t>
  </si>
  <si>
    <t xml:space="preserve">Hanwella-229</t>
  </si>
  <si>
    <t xml:space="preserve">Kollupitiya-115</t>
  </si>
  <si>
    <t xml:space="preserve">Dickwella-592</t>
  </si>
  <si>
    <t xml:space="preserve">Katubedda CSP-167</t>
  </si>
  <si>
    <t xml:space="preserve">Kalawanchikudi-818</t>
  </si>
  <si>
    <t xml:space="preserve">Katubedda-093</t>
  </si>
  <si>
    <t xml:space="preserve">Mullativu-096</t>
  </si>
  <si>
    <t xml:space="preserve">Kirindiwela-083</t>
  </si>
  <si>
    <t xml:space="preserve">Haputale-216</t>
  </si>
  <si>
    <t xml:space="preserve">Kolonnawa-194</t>
  </si>
  <si>
    <t xml:space="preserve">Digana-273</t>
  </si>
  <si>
    <t xml:space="preserve">Katugastota-045</t>
  </si>
  <si>
    <t xml:space="preserve">Kalmunai-806</t>
  </si>
  <si>
    <t xml:space="preserve">Katugastota-723</t>
  </si>
  <si>
    <t xml:space="preserve">Narammala-106</t>
  </si>
  <si>
    <t xml:space="preserve">Kirulapone-117</t>
  </si>
  <si>
    <t xml:space="preserve">Hasalaka-140</t>
  </si>
  <si>
    <t xml:space="preserve">Kotahena-096</t>
  </si>
  <si>
    <t xml:space="preserve">Digana Village-469</t>
  </si>
  <si>
    <t xml:space="preserve">Katukurunda CSP-227</t>
  </si>
  <si>
    <t xml:space="preserve">Kalutara-115</t>
  </si>
  <si>
    <t xml:space="preserve">Katunayake-052</t>
  </si>
  <si>
    <t xml:space="preserve">Nawala-052</t>
  </si>
  <si>
    <t xml:space="preserve">Kochchikade-165</t>
  </si>
  <si>
    <t xml:space="preserve">Hatharaliyadda-341</t>
  </si>
  <si>
    <t xml:space="preserve">Kottawa-098</t>
  </si>
  <si>
    <t xml:space="preserve">Divulapitiya-433</t>
  </si>
  <si>
    <t xml:space="preserve">Katunayake-025</t>
  </si>
  <si>
    <t xml:space="preserve">Kalutara District Office-199</t>
  </si>
  <si>
    <t xml:space="preserve">Kayts-730</t>
  </si>
  <si>
    <t xml:space="preserve">Nawalapitiya-076</t>
  </si>
  <si>
    <t xml:space="preserve">Kohuwala-094</t>
  </si>
  <si>
    <t xml:space="preserve">Hatton-186</t>
  </si>
  <si>
    <t xml:space="preserve">Kuliyapitiya-074</t>
  </si>
  <si>
    <t xml:space="preserve">Diyabeduma-388</t>
  </si>
  <si>
    <t xml:space="preserve">Katunayake 24/7 Centre-190</t>
  </si>
  <si>
    <t xml:space="preserve">Kaluwella-252</t>
  </si>
  <si>
    <t xml:space="preserve">Kebethigollewa-767</t>
  </si>
  <si>
    <t xml:space="preserve">Negombo-013</t>
  </si>
  <si>
    <t xml:space="preserve">Kollupitiya-134</t>
  </si>
  <si>
    <t xml:space="preserve">Head Quarters Branch-204</t>
  </si>
  <si>
    <t xml:space="preserve">Kundasale-188</t>
  </si>
  <si>
    <t xml:space="preserve">Diyasenpura-389</t>
  </si>
  <si>
    <t xml:space="preserve">Kegalle-021</t>
  </si>
  <si>
    <t xml:space="preserve">Kamburugamuwa-225</t>
  </si>
  <si>
    <t xml:space="preserve">Kegalle-018</t>
  </si>
  <si>
    <t xml:space="preserve">Nelliyady-092</t>
  </si>
  <si>
    <t xml:space="preserve">Kotahena-037</t>
  </si>
  <si>
    <t xml:space="preserve">Hemmathagama-221</t>
  </si>
  <si>
    <t xml:space="preserve">Kurumankadu-206</t>
  </si>
  <si>
    <t xml:space="preserve">Diyatalawa-260</t>
  </si>
  <si>
    <t xml:space="preserve">Kekirawa-110</t>
  </si>
  <si>
    <t xml:space="preserve">Kamburupitiya-227</t>
  </si>
  <si>
    <t xml:space="preserve">Kekanadura-775</t>
  </si>
  <si>
    <t xml:space="preserve">Nochchiyagama-133</t>
  </si>
  <si>
    <t xml:space="preserve">Kottawa (PBC)-052</t>
  </si>
  <si>
    <t xml:space="preserve">Hettipola-144</t>
  </si>
  <si>
    <t xml:space="preserve">Kurunagala-019</t>
  </si>
  <si>
    <t xml:space="preserve">Dodangoda-293</t>
  </si>
  <si>
    <t xml:space="preserve">Kilinochchi-155</t>
  </si>
  <si>
    <t xml:space="preserve">Kandaketiya-708</t>
  </si>
  <si>
    <t xml:space="preserve">Kekirawa-014</t>
  </si>
  <si>
    <t xml:space="preserve">Nugegoda-012</t>
  </si>
  <si>
    <t xml:space="preserve">Kottawa Lauges Sun Up-087</t>
  </si>
  <si>
    <t xml:space="preserve">Hikkaduwa-136</t>
  </si>
  <si>
    <t xml:space="preserve">LKR DRAFT CLEARNG-300</t>
  </si>
  <si>
    <t xml:space="preserve">Doramadalawa-390</t>
  </si>
  <si>
    <t xml:space="preserve">Kiribathgoda-069</t>
  </si>
  <si>
    <t xml:space="preserve">Kandy-632</t>
  </si>
  <si>
    <t xml:space="preserve">Kelaniya-716</t>
  </si>
  <si>
    <t xml:space="preserve">Nuwara Eliya-019</t>
  </si>
  <si>
    <t xml:space="preserve">Kuliyapitiya-023</t>
  </si>
  <si>
    <t xml:space="preserve">Hingurakgoda-006</t>
  </si>
  <si>
    <t xml:space="preserve">Madampe-168</t>
  </si>
  <si>
    <t xml:space="preserve">Dummalasuriya-580</t>
  </si>
  <si>
    <t xml:space="preserve">Kiribathgoda SC-257</t>
  </si>
  <si>
    <t xml:space="preserve">Kandy Marketing Centre-612</t>
  </si>
  <si>
    <t xml:space="preserve">Kilinochchi-019</t>
  </si>
  <si>
    <t xml:space="preserve">Old Moor Street-050</t>
  </si>
  <si>
    <t xml:space="preserve">Kundasale-133</t>
  </si>
  <si>
    <t xml:space="preserve">Homagama-049</t>
  </si>
  <si>
    <t xml:space="preserve">Maharagama-064</t>
  </si>
  <si>
    <t xml:space="preserve">E.P.Z. Koggala-750</t>
  </si>
  <si>
    <t xml:space="preserve">Kirindiwela-139</t>
  </si>
  <si>
    <t xml:space="preserve">Kanthale-814</t>
  </si>
  <si>
    <t xml:space="preserve">Kiribathgoda-067</t>
  </si>
  <si>
    <t xml:space="preserve">Pallekelle-134</t>
  </si>
  <si>
    <t xml:space="preserve">Mahiyanganaya-124</t>
  </si>
  <si>
    <t xml:space="preserve">Eastern University-437</t>
  </si>
  <si>
    <t xml:space="preserve">Kirulapane-047</t>
  </si>
  <si>
    <t xml:space="preserve">Karandeniya-223</t>
  </si>
  <si>
    <t xml:space="preserve">Kiriella-778</t>
  </si>
  <si>
    <t xml:space="preserve">Panadura-005</t>
  </si>
  <si>
    <t xml:space="preserve">Kurunegala Metro-215</t>
  </si>
  <si>
    <t xml:space="preserve">Horowpathana-218</t>
  </si>
  <si>
    <t xml:space="preserve">Main Branch-005</t>
  </si>
  <si>
    <t xml:space="preserve">Eheliyagoda-057</t>
  </si>
  <si>
    <t xml:space="preserve">Kochchikade-074</t>
  </si>
  <si>
    <t xml:space="preserve">Karapitiya-248</t>
  </si>
  <si>
    <t xml:space="preserve">Pelmadulla-090</t>
  </si>
  <si>
    <t xml:space="preserve">Madampe-189</t>
  </si>
  <si>
    <t xml:space="preserve">Ibbagamuwa-207</t>
  </si>
  <si>
    <t xml:space="preserve">Malabe-156</t>
  </si>
  <si>
    <t xml:space="preserve">Elakanda-258</t>
  </si>
  <si>
    <t xml:space="preserve">Kodikamam-198</t>
  </si>
  <si>
    <t xml:space="preserve">Katugastota-615</t>
  </si>
  <si>
    <t xml:space="preserve">Kochchikade-031</t>
  </si>
  <si>
    <t xml:space="preserve">Pettah-064</t>
  </si>
  <si>
    <t xml:space="preserve">Imaduwa-247</t>
  </si>
  <si>
    <t xml:space="preserve">Maligawatte-006</t>
  </si>
  <si>
    <t xml:space="preserve">Ella-701</t>
  </si>
  <si>
    <t xml:space="preserve">Koggala-028</t>
  </si>
  <si>
    <t xml:space="preserve">Katuwana-210</t>
  </si>
  <si>
    <t xml:space="preserve">Kollupitiya 2nd-065</t>
  </si>
  <si>
    <t xml:space="preserve">Piliyandala-099</t>
  </si>
  <si>
    <t xml:space="preserve">Mahiyanganaya-056</t>
  </si>
  <si>
    <t xml:space="preserve">Ingiriya-300</t>
  </si>
  <si>
    <t xml:space="preserve">Mallavi-212</t>
  </si>
  <si>
    <t xml:space="preserve">Elpitiya-619</t>
  </si>
  <si>
    <t xml:space="preserve">Kohuwela-087</t>
  </si>
  <si>
    <t xml:space="preserve">Kegalle-501</t>
  </si>
  <si>
    <t xml:space="preserve">Kotahena-087</t>
  </si>
  <si>
    <t xml:space="preserve">Pitakotte-114</t>
  </si>
  <si>
    <t xml:space="preserve">Maho-197</t>
  </si>
  <si>
    <t xml:space="preserve">Int'l Div-Lakeside Branch-286</t>
  </si>
  <si>
    <t xml:space="preserve">Manipay-150</t>
  </si>
  <si>
    <t xml:space="preserve">Embilipitiya-535</t>
  </si>
  <si>
    <t xml:space="preserve">Kollupitiya-011</t>
  </si>
  <si>
    <t xml:space="preserve">Kegalle District Office-599</t>
  </si>
  <si>
    <t xml:space="preserve">Kottawa-102</t>
  </si>
  <si>
    <t xml:space="preserve">Pussellawa-110</t>
  </si>
  <si>
    <t xml:space="preserve">Main Street-042</t>
  </si>
  <si>
    <t xml:space="preserve">International Division-004</t>
  </si>
  <si>
    <t xml:space="preserve">Mannar-020</t>
  </si>
  <si>
    <t xml:space="preserve">Embilipitiya City-312</t>
  </si>
  <si>
    <t xml:space="preserve">Kekanadura-207</t>
  </si>
  <si>
    <t xml:space="preserve">Kuliyapitiya-008</t>
  </si>
  <si>
    <t xml:space="preserve">Puttalam-049</t>
  </si>
  <si>
    <t xml:space="preserve">Makola-207</t>
  </si>
  <si>
    <t xml:space="preserve">Ja-Ela-239</t>
  </si>
  <si>
    <t xml:space="preserve">Maradagahamula-079</t>
  </si>
  <si>
    <t xml:space="preserve">Endana-313</t>
  </si>
  <si>
    <t xml:space="preserve">Kotikawatte-119</t>
  </si>
  <si>
    <t xml:space="preserve">Kekirawa-422</t>
  </si>
  <si>
    <t xml:space="preserve">Kurunagala-017</t>
  </si>
  <si>
    <t xml:space="preserve">Raddolugama-062</t>
  </si>
  <si>
    <t xml:space="preserve">Malabe-039</t>
  </si>
  <si>
    <t xml:space="preserve">Jaffna Kannathiddy-284</t>
  </si>
  <si>
    <t xml:space="preserve">Maradana-108</t>
  </si>
  <si>
    <t xml:space="preserve">Enderamulla-674</t>
  </si>
  <si>
    <t xml:space="preserve">Kottawa-121</t>
  </si>
  <si>
    <t xml:space="preserve">Kelaniya-Head Quarters-134</t>
  </si>
  <si>
    <t xml:space="preserve">Kuruwita-772</t>
  </si>
  <si>
    <t xml:space="preserve">Ranpokunagama-128</t>
  </si>
  <si>
    <t xml:space="preserve">Maligawatta-191</t>
  </si>
  <si>
    <t xml:space="preserve">Jaffna Main Branch-104</t>
  </si>
  <si>
    <t xml:space="preserve">Marawila-080</t>
  </si>
  <si>
    <t xml:space="preserve">Eppawala-692</t>
  </si>
  <si>
    <t xml:space="preserve">Kuliyapitiya-051</t>
  </si>
  <si>
    <t xml:space="preserve">Kiriella-530</t>
  </si>
  <si>
    <t xml:space="preserve">Madampe-761</t>
  </si>
  <si>
    <t xml:space="preserve">Ranpokunugama-087</t>
  </si>
  <si>
    <t xml:space="preserve">Mallavi-174</t>
  </si>
  <si>
    <t xml:space="preserve">Jaffna Model Market-162</t>
  </si>
  <si>
    <t xml:space="preserve">Maruthamunai-185</t>
  </si>
  <si>
    <t xml:space="preserve">Eravur-790</t>
  </si>
  <si>
    <t xml:space="preserve">Kundasale (CSP)-255</t>
  </si>
  <si>
    <t xml:space="preserve">Kirimetiyana-317</t>
  </si>
  <si>
    <t xml:space="preserve">Mahabage-083</t>
  </si>
  <si>
    <t xml:space="preserve">Manipay-147</t>
  </si>
  <si>
    <t xml:space="preserve">Jaffna Region-Atchuvely-107</t>
  </si>
  <si>
    <t xml:space="preserve">Maskeliya-021</t>
  </si>
  <si>
    <t xml:space="preserve">Ethiliwewa-702</t>
  </si>
  <si>
    <t xml:space="preserve">Kurunegala-016</t>
  </si>
  <si>
    <t xml:space="preserve">Kirinda-245</t>
  </si>
  <si>
    <t xml:space="preserve">Maharagama-053</t>
  </si>
  <si>
    <t xml:space="preserve">Retail Remittance-998</t>
  </si>
  <si>
    <t xml:space="preserve">Mannar-119</t>
  </si>
  <si>
    <t xml:space="preserve">Jaffna Region-Chankanai-108</t>
  </si>
  <si>
    <t xml:space="preserve">Matale-065</t>
  </si>
  <si>
    <t xml:space="preserve">Ethimale-810</t>
  </si>
  <si>
    <t xml:space="preserve">Kurunegala City Office-122</t>
  </si>
  <si>
    <t xml:space="preserve">Kirindiwela-131</t>
  </si>
  <si>
    <t xml:space="preserve">Mahiyanganaya-041</t>
  </si>
  <si>
    <t xml:space="preserve">Sarikamulla-040</t>
  </si>
  <si>
    <t xml:space="preserve">Maradana-144</t>
  </si>
  <si>
    <t xml:space="preserve">Jaffna Region-Nelliady-106</t>
  </si>
  <si>
    <t xml:space="preserve">Matara-042</t>
  </si>
  <si>
    <t xml:space="preserve">Ettampitiya-476</t>
  </si>
  <si>
    <t xml:space="preserve">Kurunegala SP-212</t>
  </si>
  <si>
    <t xml:space="preserve">Kithulgala-507</t>
  </si>
  <si>
    <t xml:space="preserve">Malambe-123</t>
  </si>
  <si>
    <t xml:space="preserve">Soysapura-079</t>
  </si>
  <si>
    <t xml:space="preserve">Marandagahamulla-183</t>
  </si>
  <si>
    <t xml:space="preserve">Jaffna Stanley Road-030</t>
  </si>
  <si>
    <t xml:space="preserve">Matugama-125</t>
  </si>
  <si>
    <t xml:space="preserve">Fifth City-060</t>
  </si>
  <si>
    <t xml:space="preserve">Kuruwita-175</t>
  </si>
  <si>
    <t xml:space="preserve">Kokkadchcholai-819</t>
  </si>
  <si>
    <t xml:space="preserve">Maligawatte-077</t>
  </si>
  <si>
    <t xml:space="preserve">Tissamaharama-037</t>
  </si>
  <si>
    <t xml:space="preserve">Marawila-194</t>
  </si>
  <si>
    <t xml:space="preserve">Kadawata-273</t>
  </si>
  <si>
    <t xml:space="preserve">Mawanella-089</t>
  </si>
  <si>
    <t xml:space="preserve">Fish Market -Peliyagoda-718</t>
  </si>
  <si>
    <t xml:space="preserve">Liberty Plaza CSP-196</t>
  </si>
  <si>
    <t xml:space="preserve">Kolonna-517</t>
  </si>
  <si>
    <t xml:space="preserve">Manipai-107</t>
  </si>
  <si>
    <t xml:space="preserve">Trincomalee-088</t>
  </si>
  <si>
    <t xml:space="preserve">Matale-025</t>
  </si>
  <si>
    <t xml:space="preserve">Kadugannawa-159</t>
  </si>
  <si>
    <t xml:space="preserve">Medawachchiya-143</t>
  </si>
  <si>
    <t xml:space="preserve">Galagedara-615</t>
  </si>
  <si>
    <t xml:space="preserve">LKR DRAFT CLEARING-215</t>
  </si>
  <si>
    <t xml:space="preserve">Kolonnawa-126</t>
  </si>
  <si>
    <t xml:space="preserve">Mannar-049</t>
  </si>
  <si>
    <t xml:space="preserve">Udappu-119</t>
  </si>
  <si>
    <t xml:space="preserve">Matara-010</t>
  </si>
  <si>
    <t xml:space="preserve">Kaduwela-196</t>
  </si>
  <si>
    <t xml:space="preserve">Medirigiriya-179</t>
  </si>
  <si>
    <t xml:space="preserve">Galaha-101</t>
  </si>
  <si>
    <t xml:space="preserve">Maharagama-018</t>
  </si>
  <si>
    <t xml:space="preserve">Kotagala-624</t>
  </si>
  <si>
    <t xml:space="preserve">Marawila-069</t>
  </si>
  <si>
    <t xml:space="preserve">Upper Chatham Street-030</t>
  </si>
  <si>
    <t xml:space="preserve">Matara Bazaar-153</t>
  </si>
  <si>
    <t xml:space="preserve">Kahatagasdigiliya-051</t>
  </si>
  <si>
    <t xml:space="preserve">Middeniya-127</t>
  </si>
  <si>
    <t xml:space="preserve">Galamuna-391</t>
  </si>
  <si>
    <t xml:space="preserve">Maharagama SP-209</t>
  </si>
  <si>
    <t xml:space="preserve">Kotiyakumbura-527</t>
  </si>
  <si>
    <t xml:space="preserve">Matale-016</t>
  </si>
  <si>
    <t xml:space="preserve">Vavuniya-072</t>
  </si>
  <si>
    <t xml:space="preserve">Mattegoda-176</t>
  </si>
  <si>
    <t xml:space="preserve">Kahawatte-155</t>
  </si>
  <si>
    <t xml:space="preserve">Minuwangoda-094</t>
  </si>
  <si>
    <t xml:space="preserve">Galenbindunuwewa-122</t>
  </si>
  <si>
    <t xml:space="preserve">Mahiyanganaya-137</t>
  </si>
  <si>
    <t xml:space="preserve">Kuliyapitiya-301</t>
  </si>
  <si>
    <t xml:space="preserve">Veyangoda-108</t>
  </si>
  <si>
    <t xml:space="preserve">Matugama-106</t>
  </si>
  <si>
    <t xml:space="preserve">Kalawana-235</t>
  </si>
  <si>
    <t xml:space="preserve">Mirigama-180</t>
  </si>
  <si>
    <t xml:space="preserve">Galewela-432</t>
  </si>
  <si>
    <t xml:space="preserve">Majestic City Minicom-214</t>
  </si>
  <si>
    <t xml:space="preserve">Kurunegala-311</t>
  </si>
  <si>
    <t xml:space="preserve">Mathugama-045</t>
  </si>
  <si>
    <t xml:space="preserve">Mawanella-160</t>
  </si>
  <si>
    <t xml:space="preserve">Kallar-339</t>
  </si>
  <si>
    <t xml:space="preserve">Mirihana-204</t>
  </si>
  <si>
    <t xml:space="preserve">Galgamuwa-549</t>
  </si>
  <si>
    <t xml:space="preserve">Makola-199</t>
  </si>
  <si>
    <t xml:space="preserve">Kurunegala District Office-399</t>
  </si>
  <si>
    <t xml:space="preserve">Mawanella-059</t>
  </si>
  <si>
    <t xml:space="preserve">Wattala-071</t>
  </si>
  <si>
    <t xml:space="preserve">Kalmunai-023</t>
  </si>
  <si>
    <t xml:space="preserve">Monaragala-053</t>
  </si>
  <si>
    <t xml:space="preserve">Galigamuwa-314</t>
  </si>
  <si>
    <t xml:space="preserve">Malabe-086</t>
  </si>
  <si>
    <t xml:space="preserve">Kuruwita-524</t>
  </si>
  <si>
    <t xml:space="preserve">Mawathagama-749</t>
  </si>
  <si>
    <t xml:space="preserve">Welimada-057</t>
  </si>
  <si>
    <t xml:space="preserve">Menikhinna-184</t>
  </si>
  <si>
    <t xml:space="preserve">Kalpitiya-125</t>
  </si>
  <si>
    <t xml:space="preserve">Moratumulla-073</t>
  </si>
  <si>
    <t xml:space="preserve">Galkiriyagama-653</t>
  </si>
  <si>
    <t xml:space="preserve">Manipay-153</t>
  </si>
  <si>
    <t xml:space="preserve">Laggala-622</t>
  </si>
  <si>
    <t xml:space="preserve">Medawachchiya-763</t>
  </si>
  <si>
    <t xml:space="preserve">Weliweriya-063</t>
  </si>
  <si>
    <t xml:space="preserve">Middeniya-158</t>
  </si>
  <si>
    <t xml:space="preserve">Kaltota-289</t>
  </si>
  <si>
    <t xml:space="preserve">Moratuwa-022</t>
  </si>
  <si>
    <t xml:space="preserve">Mannar-154</t>
  </si>
  <si>
    <t xml:space="preserve">Lunugala-717</t>
  </si>
  <si>
    <t xml:space="preserve">Meegoda-106</t>
  </si>
  <si>
    <t xml:space="preserve">Wijerama-135</t>
  </si>
  <si>
    <t xml:space="preserve">Minuwangoda-065</t>
  </si>
  <si>
    <t xml:space="preserve">Kalutara-039</t>
  </si>
  <si>
    <t xml:space="preserve">Mount Lavinia-061</t>
  </si>
  <si>
    <t xml:space="preserve">Galle Bazzar-089</t>
  </si>
  <si>
    <t xml:space="preserve">Maradana-032</t>
  </si>
  <si>
    <t xml:space="preserve">Lunugamwehera-219</t>
  </si>
  <si>
    <t xml:space="preserve">Melsiripura-780</t>
  </si>
  <si>
    <t xml:space="preserve">Yakkala-035</t>
  </si>
  <si>
    <t xml:space="preserve">Mirigama-086</t>
  </si>
  <si>
    <t xml:space="preserve">Kaluwanchikudy-190</t>
  </si>
  <si>
    <t xml:space="preserve">Mullativu-183</t>
  </si>
  <si>
    <t xml:space="preserve">Galnewa-514</t>
  </si>
  <si>
    <t xml:space="preserve">Marawila-183</t>
  </si>
  <si>
    <t xml:space="preserve">Madulla-726</t>
  </si>
  <si>
    <t xml:space="preserve">Middeniya-724</t>
  </si>
  <si>
    <t xml:space="preserve">Yatiyantota-127</t>
  </si>
  <si>
    <t xml:space="preserve">Kamburupitiya-133</t>
  </si>
  <si>
    <t xml:space="preserve">Mullipothanai-174</t>
  </si>
  <si>
    <t xml:space="preserve">Gampaha-045</t>
  </si>
  <si>
    <t xml:space="preserve">Maskeliya-195</t>
  </si>
  <si>
    <t xml:space="preserve">Mahaoya-807</t>
  </si>
  <si>
    <t xml:space="preserve">Minuwangoda-098</t>
  </si>
  <si>
    <t xml:space="preserve">Moratumulla-155</t>
  </si>
  <si>
    <t xml:space="preserve">Kandana-175</t>
  </si>
  <si>
    <t xml:space="preserve">Mulliyawalai-205</t>
  </si>
  <si>
    <t xml:space="preserve">Gampola-575</t>
  </si>
  <si>
    <t xml:space="preserve">Matale-008</t>
  </si>
  <si>
    <t xml:space="preserve">Mahawewa-325</t>
  </si>
  <si>
    <t xml:space="preserve">Mirigama-079</t>
  </si>
  <si>
    <t xml:space="preserve">Moratuwa-031</t>
  </si>
  <si>
    <t xml:space="preserve">Kandeketiya-250</t>
  </si>
  <si>
    <t xml:space="preserve">Muthur-191</t>
  </si>
  <si>
    <t xml:space="preserve">Gampola City-470</t>
  </si>
  <si>
    <t xml:space="preserve">Matara-007</t>
  </si>
  <si>
    <t xml:space="preserve">Mahiyanganaya-709</t>
  </si>
  <si>
    <t xml:space="preserve">Monaragala-046</t>
  </si>
  <si>
    <t xml:space="preserve">Morawaka-015</t>
  </si>
  <si>
    <t xml:space="preserve">Mutwal-097</t>
  </si>
  <si>
    <t xml:space="preserve">Ganemulla-720</t>
  </si>
  <si>
    <t xml:space="preserve">Matara City Office-151</t>
  </si>
  <si>
    <t xml:space="preserve">Maho-319</t>
  </si>
  <si>
    <t xml:space="preserve">Mt. Lavinia-199</t>
  </si>
  <si>
    <t xml:space="preserve">Kandy City Centre-357</t>
  </si>
  <si>
    <t xml:space="preserve">Narahenpita-104</t>
  </si>
  <si>
    <t xml:space="preserve">Geli Oya-524</t>
  </si>
  <si>
    <t xml:space="preserve">Matara Minicom-222</t>
  </si>
  <si>
    <t xml:space="preserve">Mampuri-324</t>
  </si>
  <si>
    <t xml:space="preserve">Moratuwa-020</t>
  </si>
  <si>
    <t xml:space="preserve">Muttur-208</t>
  </si>
  <si>
    <t xml:space="preserve">Kankasanthurai-031</t>
  </si>
  <si>
    <t xml:space="preserve">Nawala-147</t>
  </si>
  <si>
    <t xml:space="preserve">General Hosptl.A'pura-392</t>
  </si>
  <si>
    <t xml:space="preserve">Mattegoda (Laugfs Sup)-268</t>
  </si>
  <si>
    <t xml:space="preserve">Manampitiya-417</t>
  </si>
  <si>
    <t xml:space="preserve">Morawaka-090</t>
  </si>
  <si>
    <t xml:space="preserve">Mutwal-193</t>
  </si>
  <si>
    <t xml:space="preserve">Kantalai-090</t>
  </si>
  <si>
    <t xml:space="preserve">Nawalapitiya-023</t>
  </si>
  <si>
    <t xml:space="preserve">Ginigathhena-471</t>
  </si>
  <si>
    <t xml:space="preserve">Matugama-096</t>
  </si>
  <si>
    <t xml:space="preserve">Marassana-604</t>
  </si>
  <si>
    <t xml:space="preserve">Mount Lavinia-068</t>
  </si>
  <si>
    <t xml:space="preserve">Narahenpita-040</t>
  </si>
  <si>
    <t xml:space="preserve">Karapitiya-343</t>
  </si>
  <si>
    <t xml:space="preserve">Negombo-024</t>
  </si>
  <si>
    <t xml:space="preserve">Girandurukotte-669</t>
  </si>
  <si>
    <t xml:space="preserve">Mawanella-079</t>
  </si>
  <si>
    <t xml:space="preserve">Matale-619</t>
  </si>
  <si>
    <t xml:space="preserve">Mulgampola-127</t>
  </si>
  <si>
    <t xml:space="preserve">Narammala-099</t>
  </si>
  <si>
    <t xml:space="preserve">Karativu-223</t>
  </si>
  <si>
    <t xml:space="preserve">Negombo-145</t>
  </si>
  <si>
    <t xml:space="preserve">Giriulla-553</t>
  </si>
  <si>
    <t xml:space="preserve">Mawathagama-161</t>
  </si>
  <si>
    <t xml:space="preserve">Mathugama-121</t>
  </si>
  <si>
    <t xml:space="preserve">Mulleriyawa New Town-733</t>
  </si>
  <si>
    <t xml:space="preserve">Nattandiya-132</t>
  </si>
  <si>
    <t xml:space="preserve">Kataragama-168</t>
  </si>
  <si>
    <t xml:space="preserve">Nelliady-118</t>
  </si>
  <si>
    <t xml:space="preserve">Godakawela-786</t>
  </si>
  <si>
    <t xml:space="preserve">Medawachchiya-200</t>
  </si>
  <si>
    <t xml:space="preserve">Mawanella-504</t>
  </si>
  <si>
    <t xml:space="preserve">Mutwal-732</t>
  </si>
  <si>
    <t xml:space="preserve">Navam Mawatha-009</t>
  </si>
  <si>
    <t xml:space="preserve">Kattankudy-065</t>
  </si>
  <si>
    <t xml:space="preserve">Nikaweratiya-121</t>
  </si>
  <si>
    <t xml:space="preserve">Gonagaldeniya-316</t>
  </si>
  <si>
    <t xml:space="preserve">Middeniya-176</t>
  </si>
  <si>
    <t xml:space="preserve">Mawarala-236</t>
  </si>
  <si>
    <t xml:space="preserve">Narahenpita-064</t>
  </si>
  <si>
    <t xml:space="preserve">Nawalapitiya-195</t>
  </si>
  <si>
    <t xml:space="preserve">Katubedda-313</t>
  </si>
  <si>
    <t xml:space="preserve">Ninthavur-159</t>
  </si>
  <si>
    <t xml:space="preserve">Gonagolla-438</t>
  </si>
  <si>
    <t xml:space="preserve">Minuwangoda-033</t>
  </si>
  <si>
    <t xml:space="preserve">Mawaramandiya-117</t>
  </si>
  <si>
    <t xml:space="preserve">Narammala Piyasa-707</t>
  </si>
  <si>
    <t xml:space="preserve">Katugastota-089</t>
  </si>
  <si>
    <t xml:space="preserve">Nittambuwa-025</t>
  </si>
  <si>
    <t xml:space="preserve">Gonapola-643</t>
  </si>
  <si>
    <t xml:space="preserve">Mirigama-066</t>
  </si>
  <si>
    <t xml:space="preserve">Mawathagama-309</t>
  </si>
  <si>
    <t xml:space="preserve">Nattandiya-034</t>
  </si>
  <si>
    <t xml:space="preserve">Negombo 2-088</t>
  </si>
  <si>
    <t xml:space="preserve">Katunayake-276</t>
  </si>
  <si>
    <t xml:space="preserve">Nochchiyagama-026</t>
  </si>
  <si>
    <t xml:space="preserve">Gothatuwa-721</t>
  </si>
  <si>
    <t xml:space="preserve">Monaragala-120</t>
  </si>
  <si>
    <t xml:space="preserve">Medagama-702</t>
  </si>
  <si>
    <t xml:space="preserve">Nawala-111</t>
  </si>
  <si>
    <t xml:space="preserve">Nelliady-129</t>
  </si>
  <si>
    <t xml:space="preserve">Kayts-105</t>
  </si>
  <si>
    <t xml:space="preserve">Norochchole-133</t>
  </si>
  <si>
    <t xml:space="preserve">Grandpass-628</t>
  </si>
  <si>
    <t xml:space="preserve">Moratuwa-059</t>
  </si>
  <si>
    <t xml:space="preserve">Medawachchiya-407</t>
  </si>
  <si>
    <t xml:space="preserve">Nawalapitiya-050</t>
  </si>
  <si>
    <t xml:space="preserve">Neluwa (PBC)-054</t>
  </si>
  <si>
    <t xml:space="preserve">Kebithigollawa-150</t>
  </si>
  <si>
    <t xml:space="preserve">Nugegoda-027</t>
  </si>
  <si>
    <t xml:space="preserve">Gurugoda-659</t>
  </si>
  <si>
    <t xml:space="preserve">Moratuwa Minicom-210</t>
  </si>
  <si>
    <t xml:space="preserve">Medirigiriya-411</t>
  </si>
  <si>
    <t xml:space="preserve">Nikaweratiya-102</t>
  </si>
  <si>
    <t xml:space="preserve">Nuwara Eliya-028</t>
  </si>
  <si>
    <t xml:space="preserve">Haarispattuwa-798</t>
  </si>
  <si>
    <t xml:space="preserve">Mt Lavinia-093</t>
  </si>
  <si>
    <t xml:space="preserve">Meegahakiula-716</t>
  </si>
  <si>
    <t xml:space="preserve">Nelliady-717</t>
  </si>
  <si>
    <t xml:space="preserve">Ninthavur-185</t>
  </si>
  <si>
    <t xml:space="preserve">Kegalle Bazzar-299</t>
  </si>
  <si>
    <t xml:space="preserve">Padavi Para'pura-181</t>
  </si>
  <si>
    <t xml:space="preserve">Habarana-393</t>
  </si>
  <si>
    <t xml:space="preserve">Mulliyawalai-229</t>
  </si>
  <si>
    <t xml:space="preserve">Meegahathenna-113</t>
  </si>
  <si>
    <t xml:space="preserve">Neluwa Piyasa-704</t>
  </si>
  <si>
    <t xml:space="preserve">Nittambuwa-071</t>
  </si>
  <si>
    <t xml:space="preserve">Kehelwatte-259</t>
  </si>
  <si>
    <t xml:space="preserve">Padukka-140</t>
  </si>
  <si>
    <t xml:space="preserve">Hakmana-691</t>
  </si>
  <si>
    <t xml:space="preserve">Mutuwal-023</t>
  </si>
  <si>
    <t xml:space="preserve">Meerigama-119</t>
  </si>
  <si>
    <t xml:space="preserve">Nikaweratiya-040</t>
  </si>
  <si>
    <t xml:space="preserve">Nochchiyagama-138</t>
  </si>
  <si>
    <t xml:space="preserve">Kekirawa-042</t>
  </si>
  <si>
    <t xml:space="preserve">Pamankada-221</t>
  </si>
  <si>
    <t xml:space="preserve">Haldummulla-463</t>
  </si>
  <si>
    <t xml:space="preserve">MC Holiday Bank-258</t>
  </si>
  <si>
    <t xml:space="preserve">Melsiripura-330</t>
  </si>
  <si>
    <t xml:space="preserve">Nittambuwa-100</t>
  </si>
  <si>
    <t xml:space="preserve">Kelaniya-055</t>
  </si>
  <si>
    <t xml:space="preserve">Pamunugama-210</t>
  </si>
  <si>
    <t xml:space="preserve">Hali-ela-785</t>
  </si>
  <si>
    <t xml:space="preserve">Narahenpita-022</t>
  </si>
  <si>
    <t xml:space="preserve">Menikhinna-625</t>
  </si>
  <si>
    <t xml:space="preserve">Nivitigala-777</t>
  </si>
  <si>
    <t xml:space="preserve">Nugegoda PBC-082</t>
  </si>
  <si>
    <t xml:space="preserve">Keppetipola-240</t>
  </si>
  <si>
    <t xml:space="preserve">Panadura-069</t>
  </si>
  <si>
    <t xml:space="preserve">Hambantota-085</t>
  </si>
  <si>
    <t xml:space="preserve">Narammala-060</t>
  </si>
  <si>
    <t xml:space="preserve">Middeniya-246</t>
  </si>
  <si>
    <t xml:space="preserve">Nochchiyagama-745</t>
  </si>
  <si>
    <t xml:space="preserve">Nuwara Eliya-084</t>
  </si>
  <si>
    <t xml:space="preserve">Kesbewa-327</t>
  </si>
  <si>
    <t xml:space="preserve">Panchikawatte-059</t>
  </si>
  <si>
    <t xml:space="preserve">Nattandiya-055</t>
  </si>
  <si>
    <t xml:space="preserve">Mihinthale-401</t>
  </si>
  <si>
    <t xml:space="preserve">Nugegoda-026</t>
  </si>
  <si>
    <t xml:space="preserve">Oddamavady-124</t>
  </si>
  <si>
    <t xml:space="preserve">Kilinochchi-048</t>
  </si>
  <si>
    <t xml:space="preserve">Passara-220</t>
  </si>
  <si>
    <t xml:space="preserve">Haputale-035</t>
  </si>
  <si>
    <t xml:space="preserve">Nawala-101</t>
  </si>
  <si>
    <t xml:space="preserve">Millaniya-104</t>
  </si>
  <si>
    <t xml:space="preserve">Nuwara Eliya-056</t>
  </si>
  <si>
    <t xml:space="preserve">Old Moor Street-027</t>
  </si>
  <si>
    <t xml:space="preserve">Kinniya-094</t>
  </si>
  <si>
    <t xml:space="preserve">Pelmadulla-101</t>
  </si>
  <si>
    <t xml:space="preserve">Hasalaka-365</t>
  </si>
  <si>
    <t xml:space="preserve">Nawala Minicom-208</t>
  </si>
  <si>
    <t xml:space="preserve">Minuwangoda-118</t>
  </si>
  <si>
    <t xml:space="preserve">Palugama-753</t>
  </si>
  <si>
    <t xml:space="preserve">Orugodawatte-214</t>
  </si>
  <si>
    <t xml:space="preserve">Kiribathgoda-237</t>
  </si>
  <si>
    <t xml:space="preserve">Pettah-007</t>
  </si>
  <si>
    <t xml:space="preserve">Hatharaliyadda-472</t>
  </si>
  <si>
    <t xml:space="preserve">Nawalapitiya-089</t>
  </si>
  <si>
    <t xml:space="preserve">Mirissa-251</t>
  </si>
  <si>
    <t xml:space="preserve">Panadura-043</t>
  </si>
  <si>
    <t xml:space="preserve">Padukka-192</t>
  </si>
  <si>
    <t xml:space="preserve">Kiriella-266</t>
  </si>
  <si>
    <t xml:space="preserve">Pilimatalawa-141</t>
  </si>
  <si>
    <t xml:space="preserve">Hatton-040</t>
  </si>
  <si>
    <t xml:space="preserve">Nawam Mawatha-259</t>
  </si>
  <si>
    <t xml:space="preserve">Miriswatta-133</t>
  </si>
  <si>
    <t xml:space="preserve">Pelmadulla-736</t>
  </si>
  <si>
    <t xml:space="preserve">Palawatte (PBC)-063</t>
  </si>
  <si>
    <t xml:space="preserve">Kirindiwela-202</t>
  </si>
  <si>
    <t xml:space="preserve">Piliyandala-038</t>
  </si>
  <si>
    <t xml:space="preserve">Monaragala-703</t>
  </si>
  <si>
    <t xml:space="preserve">Pettah-051</t>
  </si>
  <si>
    <t xml:space="preserve">Panadura-026</t>
  </si>
  <si>
    <t xml:space="preserve">Kirulapana-319</t>
  </si>
  <si>
    <t xml:space="preserve">Pinnawala-066</t>
  </si>
  <si>
    <t xml:space="preserve">Helboda-337</t>
  </si>
  <si>
    <t xml:space="preserve">Negombo (CSP)-118</t>
  </si>
  <si>
    <t xml:space="preserve">Moragahahena-120</t>
  </si>
  <si>
    <t xml:space="preserve">Pilimathalawa-084</t>
  </si>
  <si>
    <t xml:space="preserve">Pannala-166</t>
  </si>
  <si>
    <t xml:space="preserve">Kobeigane-281</t>
  </si>
  <si>
    <t xml:space="preserve">Pitigala-187</t>
  </si>
  <si>
    <t xml:space="preserve">Hemmathagama-772</t>
  </si>
  <si>
    <t xml:space="preserve">Nelliady-108</t>
  </si>
  <si>
    <t xml:space="preserve">Moranthuduwa-106</t>
  </si>
  <si>
    <t xml:space="preserve">Piliyandala-071</t>
  </si>
  <si>
    <t xml:space="preserve">Passara-146</t>
  </si>
  <si>
    <t xml:space="preserve">Kochichikade-142</t>
  </si>
  <si>
    <t xml:space="preserve">Point Pedro-132</t>
  </si>
  <si>
    <t xml:space="preserve">Hettipola-570</t>
  </si>
  <si>
    <t xml:space="preserve">Neluwa-125</t>
  </si>
  <si>
    <t xml:space="preserve">Morawaka-237</t>
  </si>
  <si>
    <t xml:space="preserve">Point Pedro-032</t>
  </si>
  <si>
    <t xml:space="preserve">Peliyagoda-136</t>
  </si>
  <si>
    <t xml:space="preserve">Koggala-329</t>
  </si>
  <si>
    <t xml:space="preserve">Polonnaruwa-044</t>
  </si>
  <si>
    <t xml:space="preserve">Hikkaduwa-609</t>
  </si>
  <si>
    <t xml:space="preserve">Nikaweratiya-083</t>
  </si>
  <si>
    <t xml:space="preserve">Morayaya-607</t>
  </si>
  <si>
    <t xml:space="preserve">Polgahawela-726</t>
  </si>
  <si>
    <t xml:space="preserve">Pelmadulla-103</t>
  </si>
  <si>
    <t xml:space="preserve">Kokkaddicholai-342</t>
  </si>
  <si>
    <t xml:space="preserve">Pottuvil-158</t>
  </si>
  <si>
    <t xml:space="preserve">Hingurakgoda-601</t>
  </si>
  <si>
    <t xml:space="preserve">Nittambuwa-065</t>
  </si>
  <si>
    <t xml:space="preserve">Mundel-322</t>
  </si>
  <si>
    <t xml:space="preserve">Pothuvil-770</t>
  </si>
  <si>
    <t xml:space="preserve">Peradeniya (PBC)-051</t>
  </si>
  <si>
    <t xml:space="preserve">Kollupitiya Co-op House-210</t>
  </si>
  <si>
    <t xml:space="preserve">Pugoda-166</t>
  </si>
  <si>
    <t xml:space="preserve">Hingurana-509</t>
  </si>
  <si>
    <t xml:space="preserve">Nittambuwa SP-261</t>
  </si>
  <si>
    <t xml:space="preserve">Narammala-326</t>
  </si>
  <si>
    <t xml:space="preserve">Pugoda-790</t>
  </si>
  <si>
    <t xml:space="preserve">Pussellewa-029</t>
  </si>
  <si>
    <t xml:space="preserve">Hiripitiya-569</t>
  </si>
  <si>
    <t xml:space="preserve">Nugegoda-020</t>
  </si>
  <si>
    <t xml:space="preserve">Nattandiya-316</t>
  </si>
  <si>
    <t xml:space="preserve">Pundaluoya-744</t>
  </si>
  <si>
    <t xml:space="preserve">Pilimatalawa-150</t>
  </si>
  <si>
    <t xml:space="preserve">Koslanda-260</t>
  </si>
  <si>
    <t xml:space="preserve">Puttalam-083</t>
  </si>
  <si>
    <t xml:space="preserve">Homagama-568</t>
  </si>
  <si>
    <t xml:space="preserve">Nugegoda Minicom-217</t>
  </si>
  <si>
    <t xml:space="preserve">Naula-628</t>
  </si>
  <si>
    <t xml:space="preserve">Pussellawa-769</t>
  </si>
  <si>
    <t xml:space="preserve">Piliyandala-019</t>
  </si>
  <si>
    <t xml:space="preserve">Kotahena-308</t>
  </si>
  <si>
    <t xml:space="preserve">Ragama-102</t>
  </si>
  <si>
    <t xml:space="preserve">Horana-054</t>
  </si>
  <si>
    <t xml:space="preserve">Nuwaraeliya-034</t>
  </si>
  <si>
    <t xml:space="preserve">Nawagattegama-323</t>
  </si>
  <si>
    <t xml:space="preserve">Puttalam-044</t>
  </si>
  <si>
    <t xml:space="preserve">Pitakotte-091</t>
  </si>
  <si>
    <t xml:space="preserve">Kotikawatte-098</t>
  </si>
  <si>
    <t xml:space="preserve">Ratmalana-208</t>
  </si>
  <si>
    <t xml:space="preserve">Horowpothana-217</t>
  </si>
  <si>
    <t xml:space="preserve">Old Moor Street-017</t>
  </si>
  <si>
    <t xml:space="preserve">Nawalapitiya-629</t>
  </si>
  <si>
    <t xml:space="preserve">Puwakaramba-719</t>
  </si>
  <si>
    <t xml:space="preserve">Platinum Plus-131</t>
  </si>
  <si>
    <t xml:space="preserve">Kotiyakumbura-355</t>
  </si>
  <si>
    <t xml:space="preserve">Hulftsdorp-032</t>
  </si>
  <si>
    <t xml:space="preserve">Padukka-187</t>
  </si>
  <si>
    <t xml:space="preserve">Negombo-122</t>
  </si>
  <si>
    <t xml:space="preserve">PBU Ampara-909</t>
  </si>
  <si>
    <t xml:space="preserve">Pottuvil-130</t>
  </si>
  <si>
    <t xml:space="preserve">Kottawa-328</t>
  </si>
  <si>
    <t xml:space="preserve">Rikillagaskada CC-162</t>
  </si>
  <si>
    <t xml:space="preserve">Hyde Park-521</t>
  </si>
  <si>
    <t xml:space="preserve">Palavi (CSP)-206</t>
  </si>
  <si>
    <t xml:space="preserve">Nelumdeniya-519</t>
  </si>
  <si>
    <t xml:space="preserve">PBU Anuradhapura-906</t>
  </si>
  <si>
    <t xml:space="preserve">Pussellawa-152</t>
  </si>
  <si>
    <t xml:space="preserve">Kudawella-288</t>
  </si>
  <si>
    <t xml:space="preserve">Sea Street-072</t>
  </si>
  <si>
    <t xml:space="preserve">Ibbagamuwa-770</t>
  </si>
  <si>
    <t xml:space="preserve">Panadura-041</t>
  </si>
  <si>
    <t xml:space="preserve">Neluwa-235</t>
  </si>
  <si>
    <t xml:space="preserve">PBU Galle-903</t>
  </si>
  <si>
    <t xml:space="preserve">Puttlam-156</t>
  </si>
  <si>
    <t xml:space="preserve">Kuliyapitiya-028</t>
  </si>
  <si>
    <t xml:space="preserve">Seeduwa-209</t>
  </si>
  <si>
    <t xml:space="preserve">Idama Moratuwa-061</t>
  </si>
  <si>
    <t xml:space="preserve">Panadura CSP-223</t>
  </si>
  <si>
    <t xml:space="preserve">New Town-419</t>
  </si>
  <si>
    <t xml:space="preserve">PBU Gampaha-908</t>
  </si>
  <si>
    <t xml:space="preserve">Ragama-073</t>
  </si>
  <si>
    <t xml:space="preserve">Serunuwara-186</t>
  </si>
  <si>
    <t xml:space="preserve">Iddangoda-317</t>
  </si>
  <si>
    <t xml:space="preserve">Panadura Ext.Office-189</t>
  </si>
  <si>
    <t xml:space="preserve">Nikaweratiya-307</t>
  </si>
  <si>
    <t xml:space="preserve">PBU Head Office-901</t>
  </si>
  <si>
    <t xml:space="preserve">Rajagiriya-122</t>
  </si>
  <si>
    <t xml:space="preserve">Kurunegala Ethugalpura-334</t>
  </si>
  <si>
    <t xml:space="preserve">Siyabalanduwa-170</t>
  </si>
  <si>
    <t xml:space="preserve">Imaduwa / Kodagoda-135</t>
  </si>
  <si>
    <t xml:space="preserve">Panchikawatta-038</t>
  </si>
  <si>
    <t xml:space="preserve">Nildandahinna-616</t>
  </si>
  <si>
    <t xml:space="preserve">PBU Kalutara-907</t>
  </si>
  <si>
    <t xml:space="preserve">Rambukkana-188</t>
  </si>
  <si>
    <t xml:space="preserve">Kurunegala-Maliyadeva Br-226</t>
  </si>
  <si>
    <t xml:space="preserve">Sri Jayeward'pura-036</t>
  </si>
  <si>
    <t xml:space="preserve">Ingiriya-604</t>
  </si>
  <si>
    <t xml:space="preserve">Pannala-144</t>
  </si>
  <si>
    <t xml:space="preserve">Nintavur-810</t>
  </si>
  <si>
    <t xml:space="preserve">PBU Kandy-902</t>
  </si>
  <si>
    <t xml:space="preserve">Ratmalana-018</t>
  </si>
  <si>
    <t xml:space="preserve">Kuruwita-263</t>
  </si>
  <si>
    <t xml:space="preserve">Suriyawewa-067</t>
  </si>
  <si>
    <t xml:space="preserve">International Division-087</t>
  </si>
  <si>
    <t xml:space="preserve">Nittambuwa-124</t>
  </si>
  <si>
    <t xml:space="preserve">PBU Kegalle-905</t>
  </si>
  <si>
    <t xml:space="preserve">Ratnapura-033</t>
  </si>
  <si>
    <t xml:space="preserve">Liberty Plaza-309</t>
  </si>
  <si>
    <t xml:space="preserve">Talangama-085</t>
  </si>
  <si>
    <t xml:space="preserve">Ipalogama-236</t>
  </si>
  <si>
    <t xml:space="preserve">Pelawatte SP-262</t>
  </si>
  <si>
    <t xml:space="preserve">Nivithigala-525</t>
  </si>
  <si>
    <t xml:space="preserve">PBU Kurunegala-915</t>
  </si>
  <si>
    <t xml:space="preserve">Rikillagaskada-163</t>
  </si>
  <si>
    <t xml:space="preserve">Lucky Plaza-331</t>
  </si>
  <si>
    <t xml:space="preserve">Tangalle-086</t>
  </si>
  <si>
    <t xml:space="preserve">Islamic Banking Unit-776</t>
  </si>
  <si>
    <t xml:space="preserve">Peliyagoda CSP-165</t>
  </si>
  <si>
    <t xml:space="preserve">Nuwara Eliya-610</t>
  </si>
  <si>
    <t xml:space="preserve">PBU Matara-904</t>
  </si>
  <si>
    <t xml:space="preserve">Ruwanwella-201</t>
  </si>
  <si>
    <t xml:space="preserve">Lunugala-251</t>
  </si>
  <si>
    <t xml:space="preserve">Thalawatugoda-142</t>
  </si>
  <si>
    <t xml:space="preserve">Ja-Ela-039</t>
  </si>
  <si>
    <t xml:space="preserve">Pelmadulle-149</t>
  </si>
  <si>
    <t xml:space="preserve">Palakuda-314</t>
  </si>
  <si>
    <t xml:space="preserve">Raddolugama-728</t>
  </si>
  <si>
    <t xml:space="preserve">Sainthamaruthu-126</t>
  </si>
  <si>
    <t xml:space="preserve">LKR DRAFT CLEARING-888</t>
  </si>
  <si>
    <t xml:space="preserve">Thambuthegama-088</t>
  </si>
  <si>
    <t xml:space="preserve">Jaffna-005</t>
  </si>
  <si>
    <t xml:space="preserve">Peradeniya-073</t>
  </si>
  <si>
    <t xml:space="preserve">Pamburana-250</t>
  </si>
  <si>
    <t xml:space="preserve">Ragama-701</t>
  </si>
  <si>
    <t xml:space="preserve">Seeduwa-213</t>
  </si>
  <si>
    <t xml:space="preserve">Madampe-215</t>
  </si>
  <si>
    <t xml:space="preserve">Thandenweli-164</t>
  </si>
  <si>
    <t xml:space="preserve">Jaffna Bus Stand-366</t>
  </si>
  <si>
    <t xml:space="preserve">Pettah-024</t>
  </si>
  <si>
    <t xml:space="preserve">Panadura-108</t>
  </si>
  <si>
    <t xml:space="preserve">Rambukkana-765</t>
  </si>
  <si>
    <t xml:space="preserve">Singer Mega-Maharagama-092</t>
  </si>
  <si>
    <t xml:space="preserve">Maggona-282</t>
  </si>
  <si>
    <t xml:space="preserve">Thimbirigasyaya-092</t>
  </si>
  <si>
    <t xml:space="preserve">Jaffna Main Branch-368</t>
  </si>
  <si>
    <t xml:space="preserve">Pettah Keyzer Street-039</t>
  </si>
  <si>
    <t xml:space="preserve">Panduwasnuwara-303</t>
  </si>
  <si>
    <t xml:space="preserve">Ratnapura-010</t>
  </si>
  <si>
    <t xml:space="preserve">Singer Mega-Wattala-096</t>
  </si>
  <si>
    <t xml:space="preserve">Maha Oya-181</t>
  </si>
  <si>
    <t xml:space="preserve">Thirukovil-134</t>
  </si>
  <si>
    <t xml:space="preserve">Jaffna Second Branch-500</t>
  </si>
  <si>
    <t xml:space="preserve">Pettah Main Street-072</t>
  </si>
  <si>
    <t xml:space="preserve">Pannala-302</t>
  </si>
  <si>
    <t xml:space="preserve">Rideegama-782</t>
  </si>
  <si>
    <t xml:space="preserve">Sooriyawewa-157</t>
  </si>
  <si>
    <t xml:space="preserve">Mahara-217</t>
  </si>
  <si>
    <t xml:space="preserve">Thirunelvely-144</t>
  </si>
  <si>
    <t xml:space="preserve">Jaffna University-369</t>
  </si>
  <si>
    <t xml:space="preserve">Pilimatalawa-109</t>
  </si>
  <si>
    <t xml:space="preserve">Passara-706</t>
  </si>
  <si>
    <t xml:space="preserve">Rikillagaskada-722</t>
  </si>
  <si>
    <t xml:space="preserve">Tangalle-116</t>
  </si>
  <si>
    <t xml:space="preserve">Maharagama-306</t>
  </si>
  <si>
    <t xml:space="preserve">Tissamarama-090</t>
  </si>
  <si>
    <t xml:space="preserve">Jayanthipura-600</t>
  </si>
  <si>
    <t xml:space="preserve">Piliyandala-077</t>
  </si>
  <si>
    <t xml:space="preserve">Pelmadulla-513</t>
  </si>
  <si>
    <t xml:space="preserve">Ruwanwella-035</t>
  </si>
  <si>
    <t xml:space="preserve">Thalahena-211</t>
  </si>
  <si>
    <t xml:space="preserve">Mahawewa-303</t>
  </si>
  <si>
    <t xml:space="preserve">Trincomalee-031</t>
  </si>
  <si>
    <t xml:space="preserve">Kadawatha-059</t>
  </si>
  <si>
    <t xml:space="preserve">Pita Kotte (CSP)-117</t>
  </si>
  <si>
    <t xml:space="preserve">Peradeniya-633</t>
  </si>
  <si>
    <t xml:space="preserve">Samanthurai-118</t>
  </si>
  <si>
    <t xml:space="preserve">Thalawathugoda-178</t>
  </si>
  <si>
    <t xml:space="preserve">Mahiyangana-058</t>
  </si>
  <si>
    <t xml:space="preserve">Udappuwa-171</t>
  </si>
  <si>
    <t xml:space="preserve">Kadawatha 2nd City-780</t>
  </si>
  <si>
    <t xml:space="preserve">Polgahawela-141</t>
  </si>
  <si>
    <t xml:space="preserve">Piliyandala-128</t>
  </si>
  <si>
    <t xml:space="preserve">Sooriyawewa-754</t>
  </si>
  <si>
    <t xml:space="preserve">Thambuttegama (PBC)-048</t>
  </si>
  <si>
    <t xml:space="preserve">Maho-052</t>
  </si>
  <si>
    <t xml:space="preserve">Uhana-182</t>
  </si>
  <si>
    <t xml:space="preserve">Kaduruwela-502</t>
  </si>
  <si>
    <t xml:space="preserve">Pottuvil-194</t>
  </si>
  <si>
    <t xml:space="preserve">Pitabaddera-220</t>
  </si>
  <si>
    <t xml:space="preserve">Tambuttegama-756</t>
  </si>
  <si>
    <t xml:space="preserve">Thimbirigasyaya-034</t>
  </si>
  <si>
    <t xml:space="preserve">Main Street Colombo-050</t>
  </si>
  <si>
    <t xml:space="preserve">Uppuvelli-175</t>
  </si>
  <si>
    <t xml:space="preserve">Kaduwela-608</t>
  </si>
  <si>
    <t xml:space="preserve">Puttlam-148</t>
  </si>
  <si>
    <t xml:space="preserve">Pitagaldeniya-502</t>
  </si>
  <si>
    <t xml:space="preserve">Tangalle-713</t>
  </si>
  <si>
    <t xml:space="preserve">Thirunelvely-186</t>
  </si>
  <si>
    <t xml:space="preserve">Majestic City-200</t>
  </si>
  <si>
    <t xml:space="preserve">Urubokka-199</t>
  </si>
  <si>
    <t xml:space="preserve">Kahatagasdigiliya-622</t>
  </si>
  <si>
    <t xml:space="preserve">Raddolugama-131</t>
  </si>
  <si>
    <t xml:space="preserve">Pitigala-214</t>
  </si>
  <si>
    <t xml:space="preserve">Thalawakele-078</t>
  </si>
  <si>
    <t xml:space="preserve">Tissamaharama-028</t>
  </si>
  <si>
    <t xml:space="preserve">Makandura-137</t>
  </si>
  <si>
    <t xml:space="preserve">Valachchenai-167</t>
  </si>
  <si>
    <t xml:space="preserve">Kahawatte-507</t>
  </si>
  <si>
    <t xml:space="preserve">Ragama-221</t>
  </si>
  <si>
    <t xml:space="preserve">Polonnaruwa-410</t>
  </si>
  <si>
    <t xml:space="preserve">Thalawatugoda-789</t>
  </si>
  <si>
    <t xml:space="preserve">Trincomalee-066</t>
  </si>
  <si>
    <t xml:space="preserve">Malwana-191</t>
  </si>
  <si>
    <t xml:space="preserve">Vavuniya-032</t>
  </si>
  <si>
    <t xml:space="preserve">Kaithady-370</t>
  </si>
  <si>
    <t xml:space="preserve">Rajagiriya-062</t>
  </si>
  <si>
    <t xml:space="preserve">Polpithigama-327</t>
  </si>
  <si>
    <t xml:space="preserve">Thirunelveli-108</t>
  </si>
  <si>
    <t xml:space="preserve">Unichela (PBC)-047</t>
  </si>
  <si>
    <t xml:space="preserve">Malwatte Road-312</t>
  </si>
  <si>
    <t xml:space="preserve">Velania-161</t>
  </si>
  <si>
    <t xml:space="preserve">Kalawana-645</t>
  </si>
  <si>
    <t xml:space="preserve">Rajagiriya(Keells Sup)-233</t>
  </si>
  <si>
    <t xml:space="preserve">Poondaluoya-614</t>
  </si>
  <si>
    <t xml:space="preserve">Tissamaharamaya-097</t>
  </si>
  <si>
    <t xml:space="preserve">Vavuniya-170</t>
  </si>
  <si>
    <t xml:space="preserve">Mankulam-165</t>
  </si>
  <si>
    <t xml:space="preserve">Veyangoda-214</t>
  </si>
  <si>
    <t xml:space="preserve">Kallady-426</t>
  </si>
  <si>
    <t xml:space="preserve">Ramanayake Mawatha-216</t>
  </si>
  <si>
    <t xml:space="preserve">Pothuhera-306</t>
  </si>
  <si>
    <t xml:space="preserve">Trincomalee-089</t>
  </si>
  <si>
    <t xml:space="preserve">Veyangoda-077</t>
  </si>
  <si>
    <t xml:space="preserve">Mannar-044</t>
  </si>
  <si>
    <t xml:space="preserve">Wadduwa-203</t>
  </si>
  <si>
    <t xml:space="preserve">Kallar-427</t>
  </si>
  <si>
    <t xml:space="preserve">Ratmalana-046</t>
  </si>
  <si>
    <t xml:space="preserve">Pothupitiya-531</t>
  </si>
  <si>
    <t xml:space="preserve">Uragasmanhandiya-110</t>
  </si>
  <si>
    <t xml:space="preserve">Wadduwa-075</t>
  </si>
  <si>
    <t xml:space="preserve">Maradana-236</t>
  </si>
  <si>
    <t xml:space="preserve">Walasmulla-217</t>
  </si>
  <si>
    <t xml:space="preserve">Kalmunai-510</t>
  </si>
  <si>
    <t xml:space="preserve">Ratnapura-049</t>
  </si>
  <si>
    <t xml:space="preserve">Pothuvil-808</t>
  </si>
  <si>
    <t xml:space="preserve">Valachchanai-720</t>
  </si>
  <si>
    <t xml:space="preserve">Warakapola-205</t>
  </si>
  <si>
    <t xml:space="preserve">Maradana Railway HQ. Bldg-176</t>
  </si>
  <si>
    <t xml:space="preserve">Warakapola-126</t>
  </si>
  <si>
    <t xml:space="preserve">Kalpitiya-589</t>
  </si>
  <si>
    <t xml:space="preserve">Ratnapura Laugfs-213</t>
  </si>
  <si>
    <t xml:space="preserve">Provincial Office - Central-003</t>
  </si>
  <si>
    <t xml:space="preserve">Vavuniya-088</t>
  </si>
  <si>
    <t xml:space="preserve">Wariyapola (PBC)-044</t>
  </si>
  <si>
    <t xml:space="preserve">Marandagahamulla-100</t>
  </si>
  <si>
    <t xml:space="preserve">Wariyapola-153</t>
  </si>
  <si>
    <t xml:space="preserve">Reid Avenue-116</t>
  </si>
  <si>
    <t xml:space="preserve">Provincial Office - Central-600</t>
  </si>
  <si>
    <t xml:space="preserve">Veyangoda-092</t>
  </si>
  <si>
    <t xml:space="preserve">Wattala-008</t>
  </si>
  <si>
    <t xml:space="preserve">Marawila-322</t>
  </si>
  <si>
    <t xml:space="preserve">Wattala-035</t>
  </si>
  <si>
    <t xml:space="preserve">Kaluwanchikudy-611</t>
  </si>
  <si>
    <t xml:space="preserve">Ruwanwella-163</t>
  </si>
  <si>
    <t xml:space="preserve">Provincial Office - North-400</t>
  </si>
  <si>
    <t xml:space="preserve">Wadduwa-715</t>
  </si>
  <si>
    <t xml:space="preserve">Wattegama-105</t>
  </si>
  <si>
    <t xml:space="preserve">Maskeliya-178</t>
  </si>
  <si>
    <t xml:space="preserve">Weligama-213</t>
  </si>
  <si>
    <t xml:space="preserve">Kalviyankadu-371</t>
  </si>
  <si>
    <t xml:space="preserve">Seeduwa-064</t>
  </si>
  <si>
    <t xml:space="preserve">Provincial Office - Ratnapura-500</t>
  </si>
  <si>
    <t xml:space="preserve">Walasmulla-714</t>
  </si>
  <si>
    <t xml:space="preserve">Weligama-209</t>
  </si>
  <si>
    <t xml:space="preserve">Matale-002</t>
  </si>
  <si>
    <t xml:space="preserve">Welimada-033</t>
  </si>
  <si>
    <t xml:space="preserve">Kamburupitiya-529</t>
  </si>
  <si>
    <t xml:space="preserve">Stanley Road Branch-127</t>
  </si>
  <si>
    <t xml:space="preserve">Provincial Office - Southern-200</t>
  </si>
  <si>
    <t xml:space="preserve">Warakapola-042</t>
  </si>
  <si>
    <t xml:space="preserve">Welimada-081</t>
  </si>
  <si>
    <t xml:space="preserve">Matara Dharmapala Mawatha-152</t>
  </si>
  <si>
    <t xml:space="preserve">Weliweriya-130</t>
  </si>
  <si>
    <t xml:space="preserve">Kandana-771</t>
  </si>
  <si>
    <t xml:space="preserve">SLIC(CSP)-204</t>
  </si>
  <si>
    <t xml:space="preserve">Provincial Office - Uva-700</t>
  </si>
  <si>
    <t xml:space="preserve">Wariyapola-766</t>
  </si>
  <si>
    <t xml:space="preserve">Wellampitiya (PBC)-045</t>
  </si>
  <si>
    <t xml:space="preserve">Matara Uyanwatte-032</t>
  </si>
  <si>
    <t xml:space="preserve">Wellawatte-009</t>
  </si>
  <si>
    <t xml:space="preserve">Kandapola-633</t>
  </si>
  <si>
    <t xml:space="preserve">Talawakelle-184</t>
  </si>
  <si>
    <t xml:space="preserve">Provincial Office - Western-100</t>
  </si>
  <si>
    <t xml:space="preserve">Wattala-085</t>
  </si>
  <si>
    <t xml:space="preserve">Wellawatte-036</t>
  </si>
  <si>
    <t xml:space="preserve">Matugama-070</t>
  </si>
  <si>
    <t xml:space="preserve">Wellawaya-106</t>
  </si>
  <si>
    <t xml:space="preserve">Talawathugoda-078</t>
  </si>
  <si>
    <t xml:space="preserve">Pujapitiya-609</t>
  </si>
  <si>
    <t xml:space="preserve">Wattegama-768</t>
  </si>
  <si>
    <t xml:space="preserve">Wellawaya-113</t>
  </si>
  <si>
    <t xml:space="preserve">Mawanella-069</t>
  </si>
  <si>
    <t xml:space="preserve">Wennappuwa-110</t>
  </si>
  <si>
    <t xml:space="preserve">Kandy Hospital-454</t>
  </si>
  <si>
    <t xml:space="preserve">Tangalle-123</t>
  </si>
  <si>
    <t xml:space="preserve">Pulasthigama-412</t>
  </si>
  <si>
    <t xml:space="preserve">Weeraketiya-712</t>
  </si>
  <si>
    <t xml:space="preserve">Wennappuwa-030</t>
  </si>
  <si>
    <t xml:space="preserve">Mawathagama-199</t>
  </si>
  <si>
    <t xml:space="preserve">Yakkala-163</t>
  </si>
  <si>
    <t xml:space="preserve">Kandy 2nd City-649</t>
  </si>
  <si>
    <t xml:space="preserve">Thambuttegama-162</t>
  </si>
  <si>
    <t xml:space="preserve">Pulungupitiya-534</t>
  </si>
  <si>
    <t xml:space="preserve">Weligama-066</t>
  </si>
  <si>
    <t xml:space="preserve">Yakkala (PBC)-068</t>
  </si>
  <si>
    <t xml:space="preserve">Medagama-258</t>
  </si>
  <si>
    <t xml:space="preserve">Yakkalamulla-216</t>
  </si>
  <si>
    <t xml:space="preserve">Kankesanthural-605</t>
  </si>
  <si>
    <t xml:space="preserve">Thirunelvely-157</t>
  </si>
  <si>
    <t xml:space="preserve">Puttlam-318</t>
  </si>
  <si>
    <t xml:space="preserve">Welikada-117</t>
  </si>
  <si>
    <t xml:space="preserve">Medawachchiya-096</t>
  </si>
  <si>
    <t xml:space="preserve">Kantalai Bazzar-623</t>
  </si>
  <si>
    <t xml:space="preserve">Tissamaharama-124</t>
  </si>
  <si>
    <t xml:space="preserve">Puttlam District Office-398</t>
  </si>
  <si>
    <t xml:space="preserve">Welimada-101</t>
  </si>
  <si>
    <t xml:space="preserve">Medirigiriya-231</t>
  </si>
  <si>
    <t xml:space="preserve">Karadiyanaru-428</t>
  </si>
  <si>
    <t xml:space="preserve">Treasury-090</t>
  </si>
  <si>
    <t xml:space="preserve">Ragama-129</t>
  </si>
  <si>
    <t xml:space="preserve">Wellampitiya Piyasa-706</t>
  </si>
  <si>
    <t xml:space="preserve">Meegalewa-246</t>
  </si>
  <si>
    <t xml:space="preserve">Karainagar-749</t>
  </si>
  <si>
    <t xml:space="preserve">Trincomalee-037</t>
  </si>
  <si>
    <t xml:space="preserve">Rakwana-528</t>
  </si>
  <si>
    <t xml:space="preserve">Wellawatte-070</t>
  </si>
  <si>
    <t xml:space="preserve">Melsiripura-344</t>
  </si>
  <si>
    <t xml:space="preserve">Karaitivu-429</t>
  </si>
  <si>
    <t xml:space="preserve">Udugama-129</t>
  </si>
  <si>
    <t xml:space="preserve">Rambewa-409</t>
  </si>
  <si>
    <t xml:space="preserve">Wellawaya-740</t>
  </si>
  <si>
    <t xml:space="preserve">Menikhinna-157</t>
  </si>
  <si>
    <t xml:space="preserve">Karametiya-384</t>
  </si>
  <si>
    <t xml:space="preserve">Union Place-048</t>
  </si>
  <si>
    <t xml:space="preserve">Rambukkana-503</t>
  </si>
  <si>
    <t xml:space="preserve">Wennapuwa-029</t>
  </si>
  <si>
    <t xml:space="preserve">Middeniya-265</t>
  </si>
  <si>
    <t xml:space="preserve">Karanavai-372</t>
  </si>
  <si>
    <t xml:space="preserve">Union Place SP-211</t>
  </si>
  <si>
    <t xml:space="preserve">Ranna-242</t>
  </si>
  <si>
    <t xml:space="preserve">WTC NSB Piyasa-702</t>
  </si>
  <si>
    <t xml:space="preserve">Minuwangoda-021</t>
  </si>
  <si>
    <t xml:space="preserve">Karapitiya-280</t>
  </si>
  <si>
    <t xml:space="preserve">Valaichchenai-159</t>
  </si>
  <si>
    <t xml:space="preserve">Rathnapura-512</t>
  </si>
  <si>
    <t xml:space="preserve">Yakkala-120</t>
  </si>
  <si>
    <t xml:space="preserve">Mirigama-198</t>
  </si>
  <si>
    <t xml:space="preserve">Karawanella-294</t>
  </si>
  <si>
    <t xml:space="preserve">Vavuniya-061</t>
  </si>
  <si>
    <t xml:space="preserve">Rattota-623</t>
  </si>
  <si>
    <t xml:space="preserve">Yatiyantota-743</t>
  </si>
  <si>
    <t xml:space="preserve">Monaragala-068</t>
  </si>
  <si>
    <t xml:space="preserve">Karawita-295</t>
  </si>
  <si>
    <t xml:space="preserve">Vavuniya Extension Off-171</t>
  </si>
  <si>
    <t xml:space="preserve">Rideegama-308</t>
  </si>
  <si>
    <t xml:space="preserve">Moratumulla-290</t>
  </si>
  <si>
    <t xml:space="preserve">Katana-722</t>
  </si>
  <si>
    <t xml:space="preserve">Velanai-170</t>
  </si>
  <si>
    <t xml:space="preserve">Rideemaliyadda-713</t>
  </si>
  <si>
    <t xml:space="preserve">Moratuwa-091</t>
  </si>
  <si>
    <t xml:space="preserve">Kataragama-616</t>
  </si>
  <si>
    <t xml:space="preserve">Wadduwa-146</t>
  </si>
  <si>
    <t xml:space="preserve">Rikillagaskada-611</t>
  </si>
  <si>
    <t xml:space="preserve">Morawaka-060</t>
  </si>
  <si>
    <t xml:space="preserve">Kattankudy-648</t>
  </si>
  <si>
    <t xml:space="preserve">Warakapola-128</t>
  </si>
  <si>
    <t xml:space="preserve">Ruwanwella-508</t>
  </si>
  <si>
    <t xml:space="preserve">Mount Lavinia-336</t>
  </si>
  <si>
    <t xml:space="preserve">Katubedda-030</t>
  </si>
  <si>
    <t xml:space="preserve">Ward Place-145</t>
  </si>
  <si>
    <t xml:space="preserve">Sammanthurai-803</t>
  </si>
  <si>
    <t xml:space="preserve">Mudalige Mawatha-046</t>
  </si>
  <si>
    <t xml:space="preserve">Katubedda Campus-631</t>
  </si>
  <si>
    <t xml:space="preserve">Wariyapola-174</t>
  </si>
  <si>
    <t xml:space="preserve">Santha Anapura-332</t>
  </si>
  <si>
    <t xml:space="preserve">Mullativu-020</t>
  </si>
  <si>
    <t xml:space="preserve">Katugastota-666</t>
  </si>
  <si>
    <t xml:space="preserve">Wattala-056</t>
  </si>
  <si>
    <t xml:space="preserve">Sevanapitiya-425</t>
  </si>
  <si>
    <t xml:space="preserve">Murunkan-166</t>
  </si>
  <si>
    <t xml:space="preserve">Katukurunda-625</t>
  </si>
  <si>
    <t xml:space="preserve">Wattala Minicom-225</t>
  </si>
  <si>
    <t xml:space="preserve">Sewanagala-725</t>
  </si>
  <si>
    <t xml:space="preserve">Muruthamunai-346</t>
  </si>
  <si>
    <t xml:space="preserve">Katunayake-IPZ-658</t>
  </si>
  <si>
    <t xml:space="preserve">Weligama-112</t>
  </si>
  <si>
    <t xml:space="preserve">Siripura-420</t>
  </si>
  <si>
    <t xml:space="preserve">Muttur-095</t>
  </si>
  <si>
    <t xml:space="preserve">Katuneriya-332</t>
  </si>
  <si>
    <t xml:space="preserve">Welimada-136</t>
  </si>
  <si>
    <t xml:space="preserve">Siyambalanduwa-723</t>
  </si>
  <si>
    <t xml:space="preserve">Mutuwal-214</t>
  </si>
  <si>
    <t xml:space="preserve">Katupotha-333</t>
  </si>
  <si>
    <t xml:space="preserve">Weliweriya-228</t>
  </si>
  <si>
    <t xml:space="preserve">Sooriyawewa-224</t>
  </si>
  <si>
    <t xml:space="preserve">Narahenpita-119</t>
  </si>
  <si>
    <t xml:space="preserve">Katuwana-261</t>
  </si>
  <si>
    <t xml:space="preserve">Wellawatte-010</t>
  </si>
  <si>
    <t xml:space="preserve">Sri Palabaddala-533</t>
  </si>
  <si>
    <t xml:space="preserve">Narammala-082</t>
  </si>
  <si>
    <t xml:space="preserve">Kayts-373</t>
  </si>
  <si>
    <t xml:space="preserve">Wellawatte Second-179</t>
  </si>
  <si>
    <t xml:space="preserve">Tangalle-234</t>
  </si>
  <si>
    <t xml:space="preserve">Nattandiya-083</t>
  </si>
  <si>
    <t xml:space="preserve">Kebithigollewa-621</t>
  </si>
  <si>
    <t xml:space="preserve">Wellawaya-160</t>
  </si>
  <si>
    <t xml:space="preserve">Teldeniya-608</t>
  </si>
  <si>
    <t xml:space="preserve">Naula-146</t>
  </si>
  <si>
    <t xml:space="preserve">Wennappuwa-026</t>
  </si>
  <si>
    <t xml:space="preserve">Thalawa-406</t>
  </si>
  <si>
    <t xml:space="preserve">Nawalapitiya-053</t>
  </si>
  <si>
    <t xml:space="preserve">Kegalle Bazzar-536</t>
  </si>
  <si>
    <t xml:space="preserve">World Trade Centre-178</t>
  </si>
  <si>
    <t xml:space="preserve">Thalgaswala-221</t>
  </si>
  <si>
    <t xml:space="preserve">Neboda-249</t>
  </si>
  <si>
    <t xml:space="preserve">Kegalle Hospital-297</t>
  </si>
  <si>
    <t xml:space="preserve">Yakkala-085</t>
  </si>
  <si>
    <t xml:space="preserve">Thambuththegama-403</t>
  </si>
  <si>
    <t xml:space="preserve">Negombo-034</t>
  </si>
  <si>
    <t xml:space="preserve">Kekirawa-676</t>
  </si>
  <si>
    <t xml:space="preserve">Thanamalvila-704</t>
  </si>
  <si>
    <t xml:space="preserve">Nikeweratiya-124</t>
  </si>
  <si>
    <t xml:space="preserve">Kekunadura-262</t>
  </si>
  <si>
    <t xml:space="preserve">Thihagoda-232</t>
  </si>
  <si>
    <t xml:space="preserve">Nildandhahinna-127</t>
  </si>
  <si>
    <t xml:space="preserve">Kengalla-464</t>
  </si>
  <si>
    <t xml:space="preserve">Thirappane-408</t>
  </si>
  <si>
    <t xml:space="preserve">Nintavur-296</t>
  </si>
  <si>
    <t xml:space="preserve">Keppetipola-703</t>
  </si>
  <si>
    <t xml:space="preserve">Tissamaharama-218</t>
  </si>
  <si>
    <t xml:space="preserve">Nittambuwa-278</t>
  </si>
  <si>
    <t xml:space="preserve">Kesbewa-620</t>
  </si>
  <si>
    <t xml:space="preserve">Town Branch-402</t>
  </si>
  <si>
    <t xml:space="preserve">Nivithigala-192</t>
  </si>
  <si>
    <t xml:space="preserve">Keselwatte-617</t>
  </si>
  <si>
    <t xml:space="preserve">Trincomalee-817</t>
  </si>
  <si>
    <t xml:space="preserve">Nochchiyagama-171</t>
  </si>
  <si>
    <t xml:space="preserve">Udawela-602</t>
  </si>
  <si>
    <t xml:space="preserve">Nugegoda-174</t>
  </si>
  <si>
    <t xml:space="preserve">Kinniya-735</t>
  </si>
  <si>
    <t xml:space="preserve">Ududumbara-618</t>
  </si>
  <si>
    <t xml:space="preserve">Nugegoda City-335</t>
  </si>
  <si>
    <t xml:space="preserve">Kiran-430</t>
  </si>
  <si>
    <t xml:space="preserve">Udugama-241</t>
  </si>
  <si>
    <t xml:space="preserve">Nuwara Eliya-134</t>
  </si>
  <si>
    <t xml:space="preserve">Kiribathgoda-543</t>
  </si>
  <si>
    <t xml:space="preserve">Uhana-809</t>
  </si>
  <si>
    <t xml:space="preserve">Oddamavady-340</t>
  </si>
  <si>
    <t xml:space="preserve">Kirimetiyana-334</t>
  </si>
  <si>
    <t xml:space="preserve">Uragasmanhandiya-229</t>
  </si>
  <si>
    <t xml:space="preserve">Olcott Mawatha-275</t>
  </si>
  <si>
    <t xml:space="preserve">Kirindiwela-571</t>
  </si>
  <si>
    <t xml:space="preserve">Urubokka-202</t>
  </si>
  <si>
    <t xml:space="preserve">Overseas Customer Service-796</t>
  </si>
  <si>
    <t xml:space="preserve">Kirulapana-602</t>
  </si>
  <si>
    <t xml:space="preserve">Uva Maligathenna-722</t>
  </si>
  <si>
    <t xml:space="preserve">Padaviya-043</t>
  </si>
  <si>
    <t xml:space="preserve">Kitulgala-282</t>
  </si>
  <si>
    <t xml:space="preserve">Uvaparanagama-714</t>
  </si>
  <si>
    <t xml:space="preserve">Pallebedda-349</t>
  </si>
  <si>
    <t xml:space="preserve">Kobeigane-172</t>
  </si>
  <si>
    <t xml:space="preserve">Vauniya-901</t>
  </si>
  <si>
    <t xml:space="preserve">Pallepola-241</t>
  </si>
  <si>
    <t xml:space="preserve">Kochchikade-323</t>
  </si>
  <si>
    <t xml:space="preserve">Wadduwa-130</t>
  </si>
  <si>
    <t xml:space="preserve">Pamunugama-318</t>
  </si>
  <si>
    <t xml:space="preserve">Kodikamam-375</t>
  </si>
  <si>
    <t xml:space="preserve">Walagedara-102</t>
  </si>
  <si>
    <t xml:space="preserve">Panadura-148</t>
  </si>
  <si>
    <t xml:space="preserve">Kokkadicholai-431</t>
  </si>
  <si>
    <t xml:space="preserve">Walasmulla-239</t>
  </si>
  <si>
    <t xml:space="preserve">Panadura Town-321</t>
  </si>
  <si>
    <t xml:space="preserve">Kokuvil-376</t>
  </si>
  <si>
    <t xml:space="preserve">Warakagoda-110</t>
  </si>
  <si>
    <t xml:space="preserve">Panwila-211</t>
  </si>
  <si>
    <t xml:space="preserve">Kollupitiya-034</t>
  </si>
  <si>
    <t xml:space="preserve">Warakapola-505</t>
  </si>
  <si>
    <t xml:space="preserve">Paranthan-111</t>
  </si>
  <si>
    <t xml:space="preserve">Kollupitiya 2nd Branch-670</t>
  </si>
  <si>
    <t xml:space="preserve">Warapitiya-253</t>
  </si>
  <si>
    <t xml:space="preserve">Park Street-025</t>
  </si>
  <si>
    <t xml:space="preserve">Kolonna-283</t>
  </si>
  <si>
    <t xml:space="preserve">Wariyapola-310</t>
  </si>
  <si>
    <t xml:space="preserve">Passara-116</t>
  </si>
  <si>
    <t xml:space="preserve">Kolonnawa-595</t>
  </si>
  <si>
    <t xml:space="preserve">Wattegama-606</t>
  </si>
  <si>
    <t xml:space="preserve">Pay Order's Division-999</t>
  </si>
  <si>
    <t xml:space="preserve">Kopay-787</t>
  </si>
  <si>
    <t xml:space="preserve">Wayamba Provincial Office-300</t>
  </si>
  <si>
    <t xml:space="preserve">Pelawatte-261</t>
  </si>
  <si>
    <t xml:space="preserve">Koslanda-629</t>
  </si>
  <si>
    <t xml:space="preserve">Weerakatiya-231</t>
  </si>
  <si>
    <t xml:space="preserve">Pelmadulla-160</t>
  </si>
  <si>
    <t xml:space="preserve">Kosmodera-263</t>
  </si>
  <si>
    <t xml:space="preserve">Weligama-205</t>
  </si>
  <si>
    <t xml:space="preserve">Peradeniya-057</t>
  </si>
  <si>
    <t xml:space="preserve">Kotagala-455</t>
  </si>
  <si>
    <t xml:space="preserve">Weligepola-532</t>
  </si>
  <si>
    <t xml:space="preserve">Pettah-139</t>
  </si>
  <si>
    <t xml:space="preserve">Kotahena-663</t>
  </si>
  <si>
    <t xml:space="preserve">Welimada-707</t>
  </si>
  <si>
    <t xml:space="preserve">Pilimathalawa-256</t>
  </si>
  <si>
    <t xml:space="preserve">Kothalawala Defence Uni-813</t>
  </si>
  <si>
    <t xml:space="preserve">Wilgamuwa-631</t>
  </si>
  <si>
    <t xml:space="preserve">Piliyandala-103</t>
  </si>
  <si>
    <t xml:space="preserve">Kotiyakumbura-284</t>
  </si>
  <si>
    <t xml:space="preserve">Yakkalamulla-230</t>
  </si>
  <si>
    <t xml:space="preserve">Piliyandala City-359</t>
  </si>
  <si>
    <t xml:space="preserve">Kottawa-773</t>
  </si>
  <si>
    <t xml:space="preserve">Yatiyantota-521</t>
  </si>
  <si>
    <t xml:space="preserve">Pitakotte-279</t>
  </si>
  <si>
    <t xml:space="preserve">Kudawella-264</t>
  </si>
  <si>
    <t xml:space="preserve">Point Pedro-285</t>
  </si>
  <si>
    <t xml:space="preserve">Kuliyapitiya-052</t>
  </si>
  <si>
    <t xml:space="preserve">Polgahawela-059</t>
  </si>
  <si>
    <t xml:space="preserve">Kumbukgete-324</t>
  </si>
  <si>
    <t xml:space="preserve">Polonnaruwa-005</t>
  </si>
  <si>
    <t xml:space="preserve">Kurunduwatte-809</t>
  </si>
  <si>
    <t xml:space="preserve">Polonnaruwa Town-232</t>
  </si>
  <si>
    <t xml:space="preserve">Poojapitiya-358</t>
  </si>
  <si>
    <t xml:space="preserve">Kurunegala Bazzar-513</t>
  </si>
  <si>
    <t xml:space="preserve">Potuhera-280</t>
  </si>
  <si>
    <t xml:space="preserve">Kuruwita-325</t>
  </si>
  <si>
    <t xml:space="preserve">Potuvil-164</t>
  </si>
  <si>
    <t xml:space="preserve">Lake House Branch-636</t>
  </si>
  <si>
    <t xml:space="preserve">Pugoda-093</t>
  </si>
  <si>
    <t xml:space="preserve">Lake View-612</t>
  </si>
  <si>
    <t xml:space="preserve">Pulmudai-352</t>
  </si>
  <si>
    <t xml:space="preserve">Lanka Hospital-603</t>
  </si>
  <si>
    <t xml:space="preserve">Pundaluoya-173</t>
  </si>
  <si>
    <t xml:space="preserve">Lunugala-577</t>
  </si>
  <si>
    <t xml:space="preserve">Pussellawa-274</t>
  </si>
  <si>
    <t xml:space="preserve">Lunugamvehera-265</t>
  </si>
  <si>
    <t xml:space="preserve">Puttalam-009</t>
  </si>
  <si>
    <t xml:space="preserve">Lunuwatte-647</t>
  </si>
  <si>
    <t xml:space="preserve">PB Sainthamaruthu-338</t>
  </si>
  <si>
    <t xml:space="preserve">Madampe-544</t>
  </si>
  <si>
    <t xml:space="preserve">Queen Street-033</t>
  </si>
  <si>
    <t xml:space="preserve">Madatugama-654</t>
  </si>
  <si>
    <t xml:space="preserve">Ragala-036</t>
  </si>
  <si>
    <t xml:space="preserve">Madawakkulama-805</t>
  </si>
  <si>
    <t xml:space="preserve">Ragama-316</t>
  </si>
  <si>
    <t xml:space="preserve">Madawala-797</t>
  </si>
  <si>
    <t xml:space="preserve">Rakwana-129</t>
  </si>
  <si>
    <t xml:space="preserve">Madawala-581</t>
  </si>
  <si>
    <t xml:space="preserve">Rambukkana-101</t>
  </si>
  <si>
    <t xml:space="preserve">Madhu-378</t>
  </si>
  <si>
    <t xml:space="preserve">Ranna-345</t>
  </si>
  <si>
    <t xml:space="preserve">Madurankuliya-565</t>
  </si>
  <si>
    <t xml:space="preserve">Ratmalana-080</t>
  </si>
  <si>
    <t xml:space="preserve">Maha-Edanda-266</t>
  </si>
  <si>
    <t xml:space="preserve">Ratnapura-088</t>
  </si>
  <si>
    <t xml:space="preserve">Mahaoya-806</t>
  </si>
  <si>
    <t xml:space="preserve">Ratnapura Town-317</t>
  </si>
  <si>
    <t xml:space="preserve">Maharagama-055</t>
  </si>
  <si>
    <t xml:space="preserve">Rattota-128</t>
  </si>
  <si>
    <t xml:space="preserve">Mahawewa-319</t>
  </si>
  <si>
    <t xml:space="preserve">Ridigama-193</t>
  </si>
  <si>
    <t xml:space="preserve">Mahiyangana-542</t>
  </si>
  <si>
    <t xml:space="preserve">Rikillagaskada-353</t>
  </si>
  <si>
    <t xml:space="preserve">Maho-564</t>
  </si>
  <si>
    <t xml:space="preserve">Ruwanwella-081</t>
  </si>
  <si>
    <t xml:space="preserve">Main Street-026</t>
  </si>
  <si>
    <t xml:space="preserve">Sammanthurai-064</t>
  </si>
  <si>
    <t xml:space="preserve">Makandura-267</t>
  </si>
  <si>
    <t xml:space="preserve">Sea Street-277</t>
  </si>
  <si>
    <t xml:space="preserve">Makandura-299</t>
  </si>
  <si>
    <t xml:space="preserve">Seeduwa-324</t>
  </si>
  <si>
    <t xml:space="preserve">Makola-789</t>
  </si>
  <si>
    <t xml:space="preserve">Senkadagala-158</t>
  </si>
  <si>
    <t xml:space="preserve">Malabe-763</t>
  </si>
  <si>
    <t xml:space="preserve">Serunuwara-233</t>
  </si>
  <si>
    <t xml:space="preserve">Malimbada-268</t>
  </si>
  <si>
    <t xml:space="preserve">Sri Sangaraja Mawatha-056</t>
  </si>
  <si>
    <t xml:space="preserve">Malkaduwawa-255</t>
  </si>
  <si>
    <t xml:space="preserve">Suduwella-143</t>
  </si>
  <si>
    <t xml:space="preserve">Mallavi-349</t>
  </si>
  <si>
    <t xml:space="preserve">Suriyawewa-264</t>
  </si>
  <si>
    <t xml:space="preserve">Malwana-422</t>
  </si>
  <si>
    <t xml:space="preserve">Talawa-315</t>
  </si>
  <si>
    <t xml:space="preserve">Mamangam-423</t>
  </si>
  <si>
    <t xml:space="preserve">Talawakelle-038</t>
  </si>
  <si>
    <t xml:space="preserve">Manipay-281</t>
  </si>
  <si>
    <t xml:space="preserve">Talgaswela-272</t>
  </si>
  <si>
    <t xml:space="preserve">Mankulam-574</t>
  </si>
  <si>
    <t xml:space="preserve">Tambuttegama-219</t>
  </si>
  <si>
    <t xml:space="preserve">Mannar-046</t>
  </si>
  <si>
    <t xml:space="preserve">Tangalle-067</t>
  </si>
  <si>
    <t xml:space="preserve">Manthikai-351</t>
  </si>
  <si>
    <t xml:space="preserve">Teldeniya-112</t>
  </si>
  <si>
    <t xml:space="preserve">Maradana-041</t>
  </si>
  <si>
    <t xml:space="preserve">Thambala-351</t>
  </si>
  <si>
    <t xml:space="preserve">Marassana-456</t>
  </si>
  <si>
    <t xml:space="preserve">Thanamalwila-230</t>
  </si>
  <si>
    <t xml:space="preserve">Marawila-300</t>
  </si>
  <si>
    <t xml:space="preserve">Thimbirigasyaya-086</t>
  </si>
  <si>
    <t xml:space="preserve">Maruthankerny-352</t>
  </si>
  <si>
    <t xml:space="preserve">Thirukkovil-224</t>
  </si>
  <si>
    <t xml:space="preserve">Maskeliya-506</t>
  </si>
  <si>
    <t xml:space="preserve">Thulhiriya-270</t>
  </si>
  <si>
    <t xml:space="preserve">Matale-068</t>
  </si>
  <si>
    <t xml:space="preserve">Tissamaharama-061</t>
  </si>
  <si>
    <t xml:space="preserve">Matara-024</t>
  </si>
  <si>
    <t xml:space="preserve">Town Hall,Colombo-167</t>
  </si>
  <si>
    <t xml:space="preserve">Matara Bazzar-614</t>
  </si>
  <si>
    <t xml:space="preserve">Mattala Airport-796</t>
  </si>
  <si>
    <t xml:space="preserve">Trincomalee Town-255</t>
  </si>
  <si>
    <t xml:space="preserve">Mattegoda-583</t>
  </si>
  <si>
    <t xml:space="preserve">Udapussellawa-292</t>
  </si>
  <si>
    <t xml:space="preserve">Matugama-556</t>
  </si>
  <si>
    <t xml:space="preserve">Udawalawe-295</t>
  </si>
  <si>
    <t xml:space="preserve">Mawanella-559</t>
  </si>
  <si>
    <t xml:space="preserve">Udugama-131</t>
  </si>
  <si>
    <t xml:space="preserve">Mawathagama-257</t>
  </si>
  <si>
    <t xml:space="preserve">Uhana-189</t>
  </si>
  <si>
    <t xml:space="preserve">Medagama-238</t>
  </si>
  <si>
    <t xml:space="preserve">Ukuwela-201</t>
  </si>
  <si>
    <t xml:space="preserve">Medawachchiya-162</t>
  </si>
  <si>
    <t xml:space="preserve">Union Place-014</t>
  </si>
  <si>
    <t xml:space="preserve">Medirigiriya-641</t>
  </si>
  <si>
    <t xml:space="preserve">Uragasmanhandiya-197</t>
  </si>
  <si>
    <t xml:space="preserve">Meegallewa-728</t>
  </si>
  <si>
    <t xml:space="preserve">Urubokka-271</t>
  </si>
  <si>
    <t xml:space="preserve">Meegoda-567</t>
  </si>
  <si>
    <t xml:space="preserve">Uva Paranagama-156</t>
  </si>
  <si>
    <t xml:space="preserve">Meepilimana-458</t>
  </si>
  <si>
    <t xml:space="preserve">Valaichenai-102</t>
  </si>
  <si>
    <t xml:space="preserve">Melsiripura-555</t>
  </si>
  <si>
    <t xml:space="preserve">Vavuniya-040</t>
  </si>
  <si>
    <t xml:space="preserve">Menikhinna-459</t>
  </si>
  <si>
    <t xml:space="preserve">Velvettiturai-141</t>
  </si>
  <si>
    <t xml:space="preserve">Metropolitan Br-York St-618</t>
  </si>
  <si>
    <t xml:space="preserve">Veyangoda-079</t>
  </si>
  <si>
    <t xml:space="preserve">Middeniya-518</t>
  </si>
  <si>
    <t xml:space="preserve">Wadduwa-262</t>
  </si>
  <si>
    <t xml:space="preserve">Mihintale-335</t>
  </si>
  <si>
    <t xml:space="preserve">Waduramba-325</t>
  </si>
  <si>
    <t xml:space="preserve">Milagiriya-593</t>
  </si>
  <si>
    <t xml:space="preserve">Walasgala-304</t>
  </si>
  <si>
    <t xml:space="preserve">Minneriya-394</t>
  </si>
  <si>
    <t xml:space="preserve">Walasmulla-120</t>
  </si>
  <si>
    <t xml:space="preserve">Minuwangoda-545</t>
  </si>
  <si>
    <t xml:space="preserve">Warakapola-054</t>
  </si>
  <si>
    <t xml:space="preserve">Mirigama-088</t>
  </si>
  <si>
    <t xml:space="preserve">Wariyapola-163</t>
  </si>
  <si>
    <t xml:space="preserve">Mollipothana-417</t>
  </si>
  <si>
    <t xml:space="preserve">Wattala-222</t>
  </si>
  <si>
    <t xml:space="preserve">Monaragala-082</t>
  </si>
  <si>
    <t xml:space="preserve">Wattegama-074</t>
  </si>
  <si>
    <t xml:space="preserve">Moneragala Town-705</t>
  </si>
  <si>
    <t xml:space="preserve">Weeraketiya-350</t>
  </si>
  <si>
    <t xml:space="preserve">Moratumulla-557</t>
  </si>
  <si>
    <t xml:space="preserve">Weligama-077</t>
  </si>
  <si>
    <t xml:space="preserve">Morawaka-270</t>
  </si>
  <si>
    <t xml:space="preserve">Welikanda-254</t>
  </si>
  <si>
    <t xml:space="preserve">Morawewa-418</t>
  </si>
  <si>
    <t xml:space="preserve">Welimada-016</t>
  </si>
  <si>
    <t xml:space="preserve">Morontota-285</t>
  </si>
  <si>
    <t xml:space="preserve">Wellawatte-145</t>
  </si>
  <si>
    <t xml:space="preserve">Mount lavinia-766</t>
  </si>
  <si>
    <t xml:space="preserve">Wellawaya-062</t>
  </si>
  <si>
    <t xml:space="preserve">Mulankavil-353</t>
  </si>
  <si>
    <t xml:space="preserve">Wennappuwa-076</t>
  </si>
  <si>
    <t xml:space="preserve">Mulhalkelle-424</t>
  </si>
  <si>
    <t xml:space="preserve">Wilgamuwa-122</t>
  </si>
  <si>
    <t xml:space="preserve">Mullativu-355</t>
  </si>
  <si>
    <t xml:space="preserve">Yakkala-333</t>
  </si>
  <si>
    <t xml:space="preserve">Mulleriyawa New Town-723</t>
  </si>
  <si>
    <t xml:space="preserve">Yatiyantota-047</t>
  </si>
  <si>
    <t xml:space="preserve">Mulliayawalai-511</t>
  </si>
  <si>
    <t xml:space="preserve">Murungan-356</t>
  </si>
  <si>
    <t xml:space="preserve">Muthur-118</t>
  </si>
  <si>
    <t xml:space="preserve">Nainativu-357</t>
  </si>
  <si>
    <t xml:space="preserve">Naiwala-724</t>
  </si>
  <si>
    <t xml:space="preserve">Nallur-358</t>
  </si>
  <si>
    <t xml:space="preserve">Nanatan-359</t>
  </si>
  <si>
    <t xml:space="preserve">Narahenpita-762</t>
  </si>
  <si>
    <t xml:space="preserve">Narammala-534</t>
  </si>
  <si>
    <t xml:space="preserve">National Inst. of Edu-552</t>
  </si>
  <si>
    <t xml:space="preserve">Nattandiya-050</t>
  </si>
  <si>
    <t xml:space="preserve">Naula-092</t>
  </si>
  <si>
    <t xml:space="preserve">Nawalapitiya-598</t>
  </si>
  <si>
    <t xml:space="preserve">Nedunkerny-360</t>
  </si>
  <si>
    <t xml:space="preserve">Negombo Bazzar-572</t>
  </si>
  <si>
    <t xml:space="preserve">Nelliady-638</t>
  </si>
  <si>
    <t xml:space="preserve">Neluwa-667</t>
  </si>
  <si>
    <t xml:space="preserve">Nikaweratiya-547</t>
  </si>
  <si>
    <t xml:space="preserve">Nilavely-420</t>
  </si>
  <si>
    <t xml:space="preserve">Nildandahinna-223</t>
  </si>
  <si>
    <t xml:space="preserve">Nintavur-591</t>
  </si>
  <si>
    <t xml:space="preserve">Nittambuwa-675</t>
  </si>
  <si>
    <t xml:space="preserve">Nivitigala-597</t>
  </si>
  <si>
    <t xml:space="preserve">Nochiyagama-656</t>
  </si>
  <si>
    <t xml:space="preserve">Norochcholai-779</t>
  </si>
  <si>
    <t xml:space="preserve">Nugegoda-049</t>
  </si>
  <si>
    <t xml:space="preserve">Nuwara Eliya-029</t>
  </si>
  <si>
    <t xml:space="preserve">Oddamavady-402</t>
  </si>
  <si>
    <t xml:space="preserve">Oddusudan-361</t>
  </si>
  <si>
    <t xml:space="preserve">Okkampitiya-706</t>
  </si>
  <si>
    <t xml:space="preserve">Oluwil-403</t>
  </si>
  <si>
    <t xml:space="preserve">Omanthai-362</t>
  </si>
  <si>
    <t xml:space="preserve">Opatha-250</t>
  </si>
  <si>
    <t xml:space="preserve">Oruwala-100</t>
  </si>
  <si>
    <t xml:space="preserve">Padavi Parakramapura-127</t>
  </si>
  <si>
    <t xml:space="preserve">Padaviya-395</t>
  </si>
  <si>
    <t xml:space="preserve">Padiyapelella-492</t>
  </si>
  <si>
    <t xml:space="preserve">Padiyatalawa-348</t>
  </si>
  <si>
    <t xml:space="preserve">Palapathwela-461</t>
  </si>
  <si>
    <t xml:space="preserve">Palaviya-301</t>
  </si>
  <si>
    <t xml:space="preserve">Pallai-363</t>
  </si>
  <si>
    <t xml:space="preserve">Pallama-302</t>
  </si>
  <si>
    <t xml:space="preserve">Pallepola-640</t>
  </si>
  <si>
    <t xml:space="preserve">Palugamam-404</t>
  </si>
  <si>
    <t xml:space="preserve">Pambahinna-342</t>
  </si>
  <si>
    <t xml:space="preserve">Panadura Bazzar-607</t>
  </si>
  <si>
    <t xml:space="preserve">Pannala-546</t>
  </si>
  <si>
    <t xml:space="preserve">Paragahadeniya-303</t>
  </si>
  <si>
    <t xml:space="preserve">Paranthan-364</t>
  </si>
  <si>
    <t xml:space="preserve">Parliamentary Complex-644</t>
  </si>
  <si>
    <t xml:space="preserve">Pasgoda-271</t>
  </si>
  <si>
    <t xml:space="preserve">Passara-503</t>
  </si>
  <si>
    <t xml:space="preserve">Pelawatta-690</t>
  </si>
  <si>
    <t xml:space="preserve">Pelawatta Sugar-707</t>
  </si>
  <si>
    <t xml:space="preserve">Peliyagoda-042</t>
  </si>
  <si>
    <t xml:space="preserve">Pellawatta City-541</t>
  </si>
  <si>
    <t xml:space="preserve">Pelmadulla-683</t>
  </si>
  <si>
    <t xml:space="preserve">Pemaduwa-152</t>
  </si>
  <si>
    <t xml:space="preserve">Peradeniya-588</t>
  </si>
  <si>
    <t xml:space="preserve">Personal Br.New HQ Bld.-681</t>
  </si>
  <si>
    <t xml:space="preserve">Pesalai-344</t>
  </si>
  <si>
    <t xml:space="preserve">Pilimatalawa-587</t>
  </si>
  <si>
    <t xml:space="preserve">Piliyandala-736</t>
  </si>
  <si>
    <t xml:space="preserve">Pinnawala-287</t>
  </si>
  <si>
    <t xml:space="preserve">Pita Kotte-533</t>
  </si>
  <si>
    <t xml:space="preserve">Pitabeddara-272</t>
  </si>
  <si>
    <t xml:space="preserve">Pitigala-610</t>
  </si>
  <si>
    <t xml:space="preserve">Point Pedro-028</t>
  </si>
  <si>
    <t xml:space="preserve">Polannaruwa New Town-083</t>
  </si>
  <si>
    <t xml:space="preserve">Polgahawela-526</t>
  </si>
  <si>
    <t xml:space="preserve">Polpithigama-783</t>
  </si>
  <si>
    <t xml:space="preserve">Polwatte-405</t>
  </si>
  <si>
    <t xml:space="preserve">Poojapitiya-441</t>
  </si>
  <si>
    <t xml:space="preserve">Poonagary-345</t>
  </si>
  <si>
    <t xml:space="preserve">Poovarasankulam-346</t>
  </si>
  <si>
    <t xml:space="preserve">Pothuhera-664</t>
  </si>
  <si>
    <t xml:space="preserve">Potuvil-318</t>
  </si>
  <si>
    <t xml:space="preserve">Premier-788</t>
  </si>
  <si>
    <t xml:space="preserve">Primary Dealer Unit-099</t>
  </si>
  <si>
    <t xml:space="preserve">Prince Street-025</t>
  </si>
  <si>
    <t xml:space="preserve">Pugoda-765</t>
  </si>
  <si>
    <t xml:space="preserve">Pulmuddai-406</t>
  </si>
  <si>
    <t xml:space="preserve">Pundaluoya-425</t>
  </si>
  <si>
    <t xml:space="preserve">Punnalaikadduvan-347</t>
  </si>
  <si>
    <t xml:space="preserve">Puthukudieruppu-341</t>
  </si>
  <si>
    <t xml:space="preserve">Puttalam-048</t>
  </si>
  <si>
    <t xml:space="preserve">PC Complex,Pallekelle-802</t>
  </si>
  <si>
    <t xml:space="preserve">Rabukkana-582</t>
  </si>
  <si>
    <t xml:space="preserve">Raddolugama-687</t>
  </si>
  <si>
    <t xml:space="preserve">Ragala-442</t>
  </si>
  <si>
    <t xml:space="preserve">Ragama-764</t>
  </si>
  <si>
    <t xml:space="preserve">Rajanganaya-097</t>
  </si>
  <si>
    <t xml:space="preserve">Rajanganaya-396</t>
  </si>
  <si>
    <t xml:space="preserve">Rajina Junction-397</t>
  </si>
  <si>
    <t xml:space="preserve">Rakwana-594</t>
  </si>
  <si>
    <t xml:space="preserve">Rambewa-782</t>
  </si>
  <si>
    <t xml:space="preserve">Ranajayapura-398</t>
  </si>
  <si>
    <t xml:space="preserve">Ranna-767</t>
  </si>
  <si>
    <t xml:space="preserve">Rathgama-259</t>
  </si>
  <si>
    <t xml:space="preserve">Ratmalana-689</t>
  </si>
  <si>
    <t xml:space="preserve">Ratnapura-031</t>
  </si>
  <si>
    <t xml:space="preserve">Ratnapura Bazzar-684</t>
  </si>
  <si>
    <t xml:space="preserve">Ratnapura Hospital-315</t>
  </si>
  <si>
    <t xml:space="preserve">Rattota-639</t>
  </si>
  <si>
    <t xml:space="preserve">Regent Street-627</t>
  </si>
  <si>
    <t xml:space="preserve">Ridigama-532</t>
  </si>
  <si>
    <t xml:space="preserve">Rikillagaskada-167</t>
  </si>
  <si>
    <t xml:space="preserve">Ruhunu Campus Branch-693</t>
  </si>
  <si>
    <t xml:space="preserve">Ruwanwella-585</t>
  </si>
  <si>
    <t xml:space="preserve">Sabaragamuwa Prov Coun.-288</t>
  </si>
  <si>
    <t xml:space="preserve">Sabaragamuwa University-286</t>
  </si>
  <si>
    <t xml:space="preserve">Sammanthurai-440</t>
  </si>
  <si>
    <t xml:space="preserve">Savalkaddu-338</t>
  </si>
  <si>
    <t xml:space="preserve">Savings Dept.-010</t>
  </si>
  <si>
    <t xml:space="preserve">Seeduwa-421</t>
  </si>
  <si>
    <t xml:space="preserve">Serunuwara-408</t>
  </si>
  <si>
    <t xml:space="preserve">Sewagama-183</t>
  </si>
  <si>
    <t xml:space="preserve">Sigiriya-443</t>
  </si>
  <si>
    <t xml:space="preserve">Sirupiddy-339</t>
  </si>
  <si>
    <t xml:space="preserve">Siyambalanduwa-416</t>
  </si>
  <si>
    <t xml:space="preserve">Srawasthipura-098</t>
  </si>
  <si>
    <t xml:space="preserve">Sri J'wardenapura Hosp.-520</t>
  </si>
  <si>
    <t xml:space="preserve">Suriyawewa-751</t>
  </si>
  <si>
    <t xml:space="preserve">Talatuoya-650</t>
  </si>
  <si>
    <t xml:space="preserve">Talgaswela-596</t>
  </si>
  <si>
    <t xml:space="preserve">Tambuttegama-655</t>
  </si>
  <si>
    <t xml:space="preserve">Taprobane-747</t>
  </si>
  <si>
    <t xml:space="preserve">Teldeniya-781</t>
  </si>
  <si>
    <t xml:space="preserve">Thalaimannar Pier-336</t>
  </si>
  <si>
    <t xml:space="preserve">Thalawa-400</t>
  </si>
  <si>
    <t xml:space="preserve">Thalawathugoda-516</t>
  </si>
  <si>
    <t xml:space="preserve">Thambiluvil-409</t>
  </si>
  <si>
    <t xml:space="preserve">Thampalakamam-410</t>
  </si>
  <si>
    <t xml:space="preserve">Thanamalwila-322</t>
  </si>
  <si>
    <t xml:space="preserve">Thanthirimale-256</t>
  </si>
  <si>
    <t xml:space="preserve">Thihagoda-752</t>
  </si>
  <si>
    <t xml:space="preserve">Thimbirigasaya-512</t>
  </si>
  <si>
    <t xml:space="preserve">Thirumurukandi-326</t>
  </si>
  <si>
    <t xml:space="preserve">Thoduwawa-305</t>
  </si>
  <si>
    <t xml:space="preserve">Thoppur-411</t>
  </si>
  <si>
    <t xml:space="preserve">Tirappane-157</t>
  </si>
  <si>
    <t xml:space="preserve">Tissamaharama-538</t>
  </si>
  <si>
    <t xml:space="preserve">Torrington Square-453</t>
  </si>
  <si>
    <t xml:space="preserve">Treasury Division-760</t>
  </si>
  <si>
    <t xml:space="preserve">Trincomalee-006</t>
  </si>
  <si>
    <t xml:space="preserve">Trincomalee Bazzar-624</t>
  </si>
  <si>
    <t xml:space="preserve">Udappuwa-306</t>
  </si>
  <si>
    <t xml:space="preserve">Udawalawe-291</t>
  </si>
  <si>
    <t xml:space="preserve">Udu Dumbara-606</t>
  </si>
  <si>
    <t xml:space="preserve">Udugama-753</t>
  </si>
  <si>
    <t xml:space="preserve">Uhana-413</t>
  </si>
  <si>
    <t xml:space="preserve">Ukuwela-444</t>
  </si>
  <si>
    <t xml:space="preserve">Union Place-043</t>
  </si>
  <si>
    <t xml:space="preserve">University of Peradeniy-445</t>
  </si>
  <si>
    <t xml:space="preserve">Upcott-446</t>
  </si>
  <si>
    <t xml:space="preserve">Uppuvely-414</t>
  </si>
  <si>
    <t xml:space="preserve">Uragasmanhandiya-748</t>
  </si>
  <si>
    <t xml:space="preserve">Urubokka / Pasgoda-298</t>
  </si>
  <si>
    <t xml:space="preserve">Urumpurai-794</t>
  </si>
  <si>
    <t xml:space="preserve">Uva Paranagama-343</t>
  </si>
  <si>
    <t xml:space="preserve">Vaddukoddai-804</t>
  </si>
  <si>
    <t xml:space="preserve">Vakarai-415</t>
  </si>
  <si>
    <t xml:space="preserve">Valachchenai-626</t>
  </si>
  <si>
    <t xml:space="preserve">Vavunathivu-385</t>
  </si>
  <si>
    <t xml:space="preserve">Vavuniya-044</t>
  </si>
  <si>
    <t xml:space="preserve">Vavuniya City-793</t>
  </si>
  <si>
    <t xml:space="preserve">Velanai-063</t>
  </si>
  <si>
    <t xml:space="preserve">Vellaveli-386</t>
  </si>
  <si>
    <t xml:space="preserve">Velvettithurai-791</t>
  </si>
  <si>
    <t xml:space="preserve">Veyangoda-682</t>
  </si>
  <si>
    <t xml:space="preserve">Visakha Branch-775</t>
  </si>
  <si>
    <t xml:space="preserve">Visuvamadu-328</t>
  </si>
  <si>
    <t xml:space="preserve">Wadduwa-584</t>
  </si>
  <si>
    <t xml:space="preserve">Wahakotte-232</t>
  </si>
  <si>
    <t xml:space="preserve">Waikkal-558</t>
  </si>
  <si>
    <t xml:space="preserve">Walapane-743</t>
  </si>
  <si>
    <t xml:space="preserve">Walasmulla-517</t>
  </si>
  <si>
    <t xml:space="preserve">Walgama-744</t>
  </si>
  <si>
    <t xml:space="preserve">Wanduramba-800</t>
  </si>
  <si>
    <t xml:space="preserve">Warakapola-562</t>
  </si>
  <si>
    <t xml:space="preserve">Ward Place-685</t>
  </si>
  <si>
    <t xml:space="preserve">Wariyapola-379</t>
  </si>
  <si>
    <t xml:space="preserve">Wattala-505</t>
  </si>
  <si>
    <t xml:space="preserve">Wattegama-340</t>
  </si>
  <si>
    <t xml:space="preserve">Wayamba University-307</t>
  </si>
  <si>
    <t xml:space="preserve">Weeraketiya-139</t>
  </si>
  <si>
    <t xml:space="preserve">Weerapokuna-308</t>
  </si>
  <si>
    <t xml:space="preserve">Weli-Oya-274</t>
  </si>
  <si>
    <t xml:space="preserve">Weligama-550</t>
  </si>
  <si>
    <t xml:space="preserve">Weligepola-292</t>
  </si>
  <si>
    <t xml:space="preserve">Welimada-730</t>
  </si>
  <si>
    <t xml:space="preserve">Welioya-Sampath Nuwara-803</t>
  </si>
  <si>
    <t xml:space="preserve">Welisara-527</t>
  </si>
  <si>
    <t xml:space="preserve">Weliveriya-677</t>
  </si>
  <si>
    <t xml:space="preserve">Wellawa-309</t>
  </si>
  <si>
    <t xml:space="preserve">Wellawatte-023</t>
  </si>
  <si>
    <t xml:space="preserve">Wellawaya-434</t>
  </si>
  <si>
    <t xml:space="preserve">Welpalla-104</t>
  </si>
  <si>
    <t xml:space="preserve">Wennappuwa-508</t>
  </si>
  <si>
    <t xml:space="preserve">Wijerama Junction-499</t>
  </si>
  <si>
    <t xml:space="preserve">Wilgamuwa-447</t>
  </si>
  <si>
    <t xml:space="preserve">Wilgamuwa-179</t>
  </si>
  <si>
    <t xml:space="preserve">Yakkala-769</t>
  </si>
  <si>
    <t xml:space="preserve">Yakkalamulla-578</t>
  </si>
  <si>
    <t xml:space="preserve">Yatawatte-144</t>
  </si>
  <si>
    <t xml:space="preserve">Yatiyantota-477</t>
  </si>
  <si>
    <t xml:space="preserve">2nd Corporate Branch-822</t>
  </si>
  <si>
    <t xml:space="preserve">Admn.Comp Br Battaramulla-679</t>
  </si>
  <si>
    <t xml:space="preserve">CEYBANK Cr Card Centre-731</t>
  </si>
  <si>
    <t xml:space="preserve">Jaffna Dist-Thirunelvely-761</t>
  </si>
  <si>
    <t xml:space="preserve">Rajagiriya-746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</si>
</sst>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09]d\-mmm\-yyyy;@"/>
    <numFmt numFmtId="166" formatCode="000\ 0000000"/>
    <numFmt numFmtId="167" formatCode="0000000000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2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7030A0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"/>
        <bgColor rgb="FFC0C0C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7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9DC3E6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I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6" ySplit="5" topLeftCell="G54" activePane="bottomRight" state="frozen"/>
      <selection pane="topLeft" activeCell="A1" activeCellId="0" sqref="A1"/>
      <selection pane="topRight" activeCell="G1" activeCellId="0" sqref="G1"/>
      <selection pane="bottomLeft" activeCell="A54" activeCellId="0" sqref="A54"/>
      <selection pane="bottomRight" activeCell="D65" activeCellId="0" sqref="D65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3" min="2" style="2" width="7.15"/>
    <col collapsed="false" customWidth="true" hidden="false" outlineLevel="0" max="4" min="4" style="1" width="4.86"/>
    <col collapsed="false" customWidth="true" hidden="false" outlineLevel="0" max="5" min="5" style="1" width="52.57"/>
    <col collapsed="false" customWidth="true" hidden="false" outlineLevel="0" max="6" min="6" style="1" width="13.86"/>
    <col collapsed="false" customWidth="true" hidden="false" outlineLevel="0" max="7" min="7" style="1" width="24.57"/>
    <col collapsed="false" customWidth="true" hidden="false" outlineLevel="0" max="8" min="8" style="1" width="11.29"/>
    <col collapsed="false" customWidth="true" hidden="false" outlineLevel="0" max="9" min="9" style="1" width="20"/>
    <col collapsed="false" customWidth="true" hidden="false" outlineLevel="0" max="10" min="10" style="1" width="7.71"/>
    <col collapsed="false" customWidth="true" hidden="false" outlineLevel="0" max="11" min="11" style="1" width="20.42"/>
    <col collapsed="false" customWidth="true" hidden="false" outlineLevel="0" max="12" min="12" style="3" width="25.57"/>
    <col collapsed="false" customWidth="true" hidden="false" outlineLevel="0" max="13" min="13" style="4" width="15.42"/>
    <col collapsed="false" customWidth="true" hidden="false" outlineLevel="0" max="14" min="14" style="1" width="14.14"/>
    <col collapsed="false" customWidth="true" hidden="false" outlineLevel="0" max="16" min="15" style="5" width="12.71"/>
    <col collapsed="false" customWidth="true" hidden="false" outlineLevel="0" max="17" min="17" style="2" width="12"/>
    <col collapsed="false" customWidth="true" hidden="false" outlineLevel="0" max="18" min="18" style="1" width="12.71"/>
    <col collapsed="false" customWidth="true" hidden="false" outlineLevel="0" max="19" min="19" style="1" width="48.42"/>
    <col collapsed="false" customWidth="true" hidden="false" outlineLevel="0" max="20" min="20" style="6" width="12.29"/>
    <col collapsed="false" customWidth="true" hidden="false" outlineLevel="0" max="21" min="21" style="1" width="23.14"/>
    <col collapsed="false" customWidth="true" hidden="false" outlineLevel="0" max="22" min="22" style="1" width="25.29"/>
    <col collapsed="false" customWidth="true" hidden="true" outlineLevel="0" max="24" min="23" style="2" width="10.85"/>
    <col collapsed="false" customWidth="true" hidden="false" outlineLevel="0" max="25" min="25" style="1" width="20"/>
    <col collapsed="false" customWidth="true" hidden="false" outlineLevel="0" max="26" min="26" style="7" width="15.57"/>
    <col collapsed="false" customWidth="true" hidden="false" outlineLevel="0" max="27" min="27" style="2" width="8.29"/>
    <col collapsed="false" customWidth="false" hidden="false" outlineLevel="0" max="16376" min="36" style="8" width="9.14"/>
    <col collapsed="false" customWidth="true" hidden="false" outlineLevel="0" max="16384" min="16377" style="8" width="11.53"/>
  </cols>
  <sheetData>
    <row r="1" s="14" customFormat="true" ht="26.25" hidden="false" customHeight="true" outlineLevel="0" collapsed="false">
      <c r="A1" s="9" t="s">
        <v>0</v>
      </c>
      <c r="B1" s="9" t="s">
        <v>1</v>
      </c>
      <c r="C1" s="9" t="s">
        <v>2</v>
      </c>
      <c r="D1" s="9"/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10" t="s">
        <v>13</v>
      </c>
      <c r="P1" s="10" t="s">
        <v>14</v>
      </c>
      <c r="Q1" s="9" t="s">
        <v>15</v>
      </c>
      <c r="R1" s="9" t="s">
        <v>16</v>
      </c>
      <c r="S1" s="9" t="s">
        <v>17</v>
      </c>
      <c r="T1" s="11" t="s">
        <v>18</v>
      </c>
      <c r="U1" s="9" t="s">
        <v>19</v>
      </c>
      <c r="V1" s="9" t="s">
        <v>20</v>
      </c>
      <c r="W1" s="12" t="s">
        <v>21</v>
      </c>
      <c r="X1" s="12"/>
      <c r="Y1" s="9" t="s">
        <v>22</v>
      </c>
      <c r="Z1" s="13" t="s">
        <v>23</v>
      </c>
      <c r="AA1" s="9" t="s">
        <v>24</v>
      </c>
      <c r="AB1" s="0"/>
      <c r="AC1" s="0"/>
      <c r="AD1" s="0"/>
      <c r="AE1" s="0"/>
      <c r="AF1" s="0"/>
      <c r="AG1" s="0"/>
      <c r="AH1" s="0"/>
      <c r="AI1" s="0"/>
    </row>
    <row r="2" s="22" customFormat="true" ht="15" hidden="false" customHeight="false" outlineLevel="0" collapsed="false">
      <c r="A2" s="2" t="n">
        <v>1</v>
      </c>
      <c r="B2" s="15" t="n">
        <v>5001</v>
      </c>
      <c r="C2" s="15" t="n">
        <v>25</v>
      </c>
      <c r="D2" s="16" t="s">
        <v>25</v>
      </c>
      <c r="E2" s="16" t="s">
        <v>26</v>
      </c>
      <c r="F2" s="16" t="s">
        <v>27</v>
      </c>
      <c r="G2" s="16" t="s">
        <v>28</v>
      </c>
      <c r="H2" s="16" t="s">
        <v>29</v>
      </c>
      <c r="I2" s="16" t="s">
        <v>30</v>
      </c>
      <c r="J2" s="16" t="s">
        <v>31</v>
      </c>
      <c r="K2" s="16" t="s">
        <v>32</v>
      </c>
      <c r="L2" s="17" t="s">
        <v>33</v>
      </c>
      <c r="M2" s="18" t="s">
        <v>34</v>
      </c>
      <c r="N2" s="16" t="s">
        <v>35</v>
      </c>
      <c r="O2" s="19" t="n">
        <v>37171</v>
      </c>
      <c r="P2" s="19" t="n">
        <v>29886</v>
      </c>
      <c r="Q2" s="15" t="n">
        <v>60</v>
      </c>
      <c r="R2" s="19" t="n">
        <f aca="false">EDATE(P2,Q2*12)+1</f>
        <v>51802</v>
      </c>
      <c r="S2" s="16" t="s">
        <v>36</v>
      </c>
      <c r="T2" s="20"/>
      <c r="U2" s="16" t="s">
        <v>37</v>
      </c>
      <c r="V2" s="16" t="s">
        <v>38</v>
      </c>
      <c r="W2" s="15" t="n">
        <f aca="false">VLOOKUP(V2,'Data Bace'!$I$2:$J$38,2,)</f>
        <v>7056</v>
      </c>
      <c r="X2" s="15" t="str">
        <f aca="false">LOOKUP(W2,'Data Bace'!$J$2:$K$37)</f>
        <v>BANK7056</v>
      </c>
      <c r="Y2" s="16" t="s">
        <v>39</v>
      </c>
      <c r="Z2" s="21" t="n">
        <v>8013286138</v>
      </c>
      <c r="AA2" s="15" t="s">
        <v>40</v>
      </c>
      <c r="AB2" s="0"/>
      <c r="AC2" s="0"/>
      <c r="AD2" s="0"/>
      <c r="AE2" s="0"/>
      <c r="AF2" s="0"/>
      <c r="AG2" s="0"/>
      <c r="AH2" s="0"/>
      <c r="AI2" s="0"/>
    </row>
    <row r="3" s="22" customFormat="true" ht="15" hidden="false" customHeight="false" outlineLevel="0" collapsed="false">
      <c r="A3" s="2" t="n">
        <v>2</v>
      </c>
      <c r="B3" s="15" t="n">
        <v>5002</v>
      </c>
      <c r="C3" s="15" t="n">
        <v>26</v>
      </c>
      <c r="D3" s="16" t="s">
        <v>25</v>
      </c>
      <c r="E3" s="16" t="s">
        <v>41</v>
      </c>
      <c r="F3" s="16" t="s">
        <v>42</v>
      </c>
      <c r="G3" s="16" t="s">
        <v>43</v>
      </c>
      <c r="H3" s="16" t="s">
        <v>44</v>
      </c>
      <c r="I3" s="16" t="s">
        <v>45</v>
      </c>
      <c r="J3" s="16" t="s">
        <v>31</v>
      </c>
      <c r="K3" s="16" t="s">
        <v>32</v>
      </c>
      <c r="L3" s="17" t="s">
        <v>33</v>
      </c>
      <c r="M3" s="18" t="s">
        <v>46</v>
      </c>
      <c r="N3" s="16" t="s">
        <v>35</v>
      </c>
      <c r="O3" s="19" t="n">
        <v>37258</v>
      </c>
      <c r="P3" s="19" t="n">
        <v>29768</v>
      </c>
      <c r="Q3" s="15" t="n">
        <v>60</v>
      </c>
      <c r="R3" s="19" t="n">
        <f aca="false">EDATE(P3,Q3*12)+1</f>
        <v>51684</v>
      </c>
      <c r="S3" s="16" t="s">
        <v>47</v>
      </c>
      <c r="T3" s="20"/>
      <c r="U3" s="16" t="s">
        <v>48</v>
      </c>
      <c r="V3" s="16" t="s">
        <v>38</v>
      </c>
      <c r="W3" s="15" t="n">
        <f aca="false">VLOOKUP(V3,'Data Bace'!$I$2:$J$38,2,)</f>
        <v>7056</v>
      </c>
      <c r="X3" s="15" t="str">
        <f aca="false">LOOKUP(W3,'Data Bace'!$J$2:$K$37)</f>
        <v>BANK7056</v>
      </c>
      <c r="Y3" s="16" t="s">
        <v>39</v>
      </c>
      <c r="Z3" s="21" t="n">
        <v>8013295932</v>
      </c>
      <c r="AA3" s="15" t="s">
        <v>40</v>
      </c>
      <c r="AB3" s="0"/>
      <c r="AC3" s="0"/>
      <c r="AD3" s="0"/>
      <c r="AE3" s="0"/>
      <c r="AF3" s="0"/>
      <c r="AG3" s="0"/>
      <c r="AH3" s="0"/>
      <c r="AI3" s="0"/>
    </row>
    <row r="4" s="22" customFormat="true" ht="15" hidden="false" customHeight="false" outlineLevel="0" collapsed="false">
      <c r="A4" s="2" t="n">
        <v>3</v>
      </c>
      <c r="B4" s="15" t="n">
        <v>5003</v>
      </c>
      <c r="C4" s="15" t="n">
        <v>28</v>
      </c>
      <c r="D4" s="16" t="s">
        <v>25</v>
      </c>
      <c r="E4" s="16" t="s">
        <v>49</v>
      </c>
      <c r="F4" s="16" t="s">
        <v>50</v>
      </c>
      <c r="G4" s="16" t="s">
        <v>51</v>
      </c>
      <c r="H4" s="16" t="s">
        <v>52</v>
      </c>
      <c r="I4" s="16" t="s">
        <v>53</v>
      </c>
      <c r="J4" s="16" t="s">
        <v>31</v>
      </c>
      <c r="K4" s="16" t="s">
        <v>54</v>
      </c>
      <c r="L4" s="17" t="s">
        <v>55</v>
      </c>
      <c r="M4" s="18" t="s">
        <v>56</v>
      </c>
      <c r="N4" s="16" t="s">
        <v>35</v>
      </c>
      <c r="O4" s="19" t="n">
        <v>37116</v>
      </c>
      <c r="P4" s="19" t="n">
        <v>28148</v>
      </c>
      <c r="Q4" s="15" t="n">
        <v>60</v>
      </c>
      <c r="R4" s="19" t="n">
        <f aca="false">EDATE(P4,Q4*12)+1</f>
        <v>50064</v>
      </c>
      <c r="S4" s="16" t="s">
        <v>57</v>
      </c>
      <c r="T4" s="20"/>
      <c r="U4" s="16" t="s">
        <v>58</v>
      </c>
      <c r="V4" s="16" t="s">
        <v>38</v>
      </c>
      <c r="W4" s="15" t="n">
        <f aca="false">VLOOKUP(V4,'Data Bace'!$I$2:$J$38,2,)</f>
        <v>7056</v>
      </c>
      <c r="X4" s="15" t="str">
        <f aca="false">LOOKUP(W4,'Data Bace'!$J$2:$K$37)</f>
        <v>BANK7056</v>
      </c>
      <c r="Y4" s="16" t="s">
        <v>39</v>
      </c>
      <c r="Z4" s="21" t="n">
        <v>8013411899</v>
      </c>
      <c r="AA4" s="15" t="s">
        <v>40</v>
      </c>
      <c r="AB4" s="0"/>
      <c r="AC4" s="0"/>
      <c r="AD4" s="0"/>
      <c r="AE4" s="0"/>
      <c r="AF4" s="0"/>
      <c r="AG4" s="0"/>
      <c r="AH4" s="0"/>
      <c r="AI4" s="0"/>
    </row>
    <row r="5" customFormat="false" ht="15" hidden="false" customHeight="false" outlineLevel="0" collapsed="false">
      <c r="A5" s="2" t="n">
        <v>4</v>
      </c>
      <c r="B5" s="2" t="n">
        <v>5004</v>
      </c>
      <c r="C5" s="2" t="n">
        <v>33</v>
      </c>
      <c r="D5" s="1" t="s">
        <v>25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31</v>
      </c>
      <c r="K5" s="1" t="s">
        <v>32</v>
      </c>
      <c r="L5" s="3" t="s">
        <v>64</v>
      </c>
      <c r="M5" s="4" t="s">
        <v>65</v>
      </c>
      <c r="N5" s="1" t="s">
        <v>35</v>
      </c>
      <c r="O5" s="5" t="n">
        <v>37758</v>
      </c>
      <c r="P5" s="5" t="n">
        <v>24457</v>
      </c>
      <c r="Q5" s="2" t="n">
        <v>60</v>
      </c>
      <c r="R5" s="5" t="n">
        <f aca="false">EDATE(P5,Q5*12)+1</f>
        <v>46373</v>
      </c>
      <c r="S5" s="1" t="s">
        <v>66</v>
      </c>
      <c r="U5" s="1" t="s">
        <v>67</v>
      </c>
      <c r="V5" s="1" t="s">
        <v>38</v>
      </c>
      <c r="W5" s="23" t="n">
        <f aca="false">VLOOKUP(V5,'Data Bace'!$I$2:$J$38,2,)</f>
        <v>7056</v>
      </c>
      <c r="X5" s="23" t="str">
        <f aca="false">LOOKUP(W5,'Data Bace'!$J$2:$K$37)</f>
        <v>BANK7056</v>
      </c>
      <c r="Y5" s="1" t="s">
        <v>39</v>
      </c>
      <c r="Z5" s="24" t="n">
        <v>8013309608</v>
      </c>
      <c r="AA5" s="2" t="s">
        <v>40</v>
      </c>
    </row>
    <row r="6" s="22" customFormat="true" ht="15" hidden="false" customHeight="false" outlineLevel="0" collapsed="false">
      <c r="A6" s="2" t="n">
        <v>5</v>
      </c>
      <c r="B6" s="15" t="n">
        <v>5007</v>
      </c>
      <c r="C6" s="15" t="n">
        <v>41</v>
      </c>
      <c r="D6" s="16" t="s">
        <v>25</v>
      </c>
      <c r="E6" s="16" t="s">
        <v>68</v>
      </c>
      <c r="F6" s="16" t="s">
        <v>69</v>
      </c>
      <c r="G6" s="16" t="s">
        <v>70</v>
      </c>
      <c r="H6" s="16" t="s">
        <v>71</v>
      </c>
      <c r="I6" s="16" t="s">
        <v>72</v>
      </c>
      <c r="J6" s="16" t="s">
        <v>31</v>
      </c>
      <c r="K6" s="16" t="s">
        <v>54</v>
      </c>
      <c r="L6" s="17" t="s">
        <v>73</v>
      </c>
      <c r="M6" s="18" t="s">
        <v>74</v>
      </c>
      <c r="N6" s="16" t="s">
        <v>35</v>
      </c>
      <c r="O6" s="19" t="n">
        <v>38353</v>
      </c>
      <c r="P6" s="19" t="n">
        <v>30850</v>
      </c>
      <c r="Q6" s="15" t="n">
        <v>60</v>
      </c>
      <c r="R6" s="19" t="n">
        <f aca="false">EDATE(P6,Q6*12)+1</f>
        <v>52766</v>
      </c>
      <c r="S6" s="16" t="s">
        <v>75</v>
      </c>
      <c r="T6" s="20"/>
      <c r="U6" s="16" t="s">
        <v>76</v>
      </c>
      <c r="V6" s="16" t="s">
        <v>38</v>
      </c>
      <c r="W6" s="15" t="n">
        <f aca="false">VLOOKUP(V6,'Data Bace'!$I$2:$J$38,2,)</f>
        <v>7056</v>
      </c>
      <c r="X6" s="15" t="str">
        <f aca="false">LOOKUP(W6,'Data Bace'!$J$2:$K$37)</f>
        <v>BANK7056</v>
      </c>
      <c r="Y6" s="16" t="s">
        <v>39</v>
      </c>
      <c r="Z6" s="21" t="n">
        <v>8013189385</v>
      </c>
      <c r="AA6" s="15" t="s">
        <v>40</v>
      </c>
      <c r="AB6" s="0"/>
      <c r="AC6" s="0"/>
      <c r="AD6" s="0"/>
      <c r="AE6" s="0"/>
      <c r="AF6" s="0"/>
      <c r="AG6" s="0"/>
      <c r="AH6" s="0"/>
      <c r="AI6" s="0"/>
    </row>
    <row r="7" s="22" customFormat="true" ht="15" hidden="false" customHeight="false" outlineLevel="0" collapsed="false">
      <c r="A7" s="2" t="n">
        <v>6</v>
      </c>
      <c r="B7" s="15" t="n">
        <v>5008</v>
      </c>
      <c r="C7" s="15" t="n">
        <v>42</v>
      </c>
      <c r="D7" s="16" t="s">
        <v>25</v>
      </c>
      <c r="E7" s="16" t="s">
        <v>77</v>
      </c>
      <c r="F7" s="16" t="s">
        <v>78</v>
      </c>
      <c r="G7" s="16" t="s">
        <v>79</v>
      </c>
      <c r="H7" s="16" t="s">
        <v>80</v>
      </c>
      <c r="I7" s="16" t="s">
        <v>81</v>
      </c>
      <c r="J7" s="16" t="s">
        <v>31</v>
      </c>
      <c r="K7" s="16" t="s">
        <v>32</v>
      </c>
      <c r="L7" s="17" t="s">
        <v>73</v>
      </c>
      <c r="M7" s="18" t="s">
        <v>82</v>
      </c>
      <c r="N7" s="16" t="s">
        <v>35</v>
      </c>
      <c r="O7" s="19" t="n">
        <v>38596</v>
      </c>
      <c r="P7" s="19" t="n">
        <v>31354</v>
      </c>
      <c r="Q7" s="15" t="n">
        <v>60</v>
      </c>
      <c r="R7" s="19" t="n">
        <f aca="false">EDATE(P7,Q7*12)+1</f>
        <v>53270</v>
      </c>
      <c r="S7" s="16" t="s">
        <v>83</v>
      </c>
      <c r="T7" s="20"/>
      <c r="U7" s="16" t="s">
        <v>84</v>
      </c>
      <c r="V7" s="16" t="s">
        <v>85</v>
      </c>
      <c r="W7" s="15" t="n">
        <f aca="false">VLOOKUP(V7,'Data Bace'!$I$2:$J$38,2,)</f>
        <v>7010</v>
      </c>
      <c r="X7" s="15" t="str">
        <f aca="false">LOOKUP(W7,'Data Bace'!$J$2:$K$37)</f>
        <v>BANK7010</v>
      </c>
      <c r="Y7" s="16" t="s">
        <v>86</v>
      </c>
      <c r="Z7" s="21" t="n">
        <v>81456794</v>
      </c>
      <c r="AA7" s="15" t="s">
        <v>40</v>
      </c>
      <c r="AB7" s="0"/>
      <c r="AC7" s="0"/>
      <c r="AD7" s="0"/>
      <c r="AE7" s="0"/>
      <c r="AF7" s="0"/>
      <c r="AG7" s="0"/>
      <c r="AH7" s="0"/>
      <c r="AI7" s="0"/>
    </row>
    <row r="8" s="22" customFormat="true" ht="15" hidden="false" customHeight="false" outlineLevel="0" collapsed="false">
      <c r="A8" s="2" t="n">
        <v>7</v>
      </c>
      <c r="B8" s="15" t="n">
        <v>5010</v>
      </c>
      <c r="C8" s="15" t="n">
        <v>50</v>
      </c>
      <c r="D8" s="16" t="s">
        <v>25</v>
      </c>
      <c r="E8" s="16" t="s">
        <v>87</v>
      </c>
      <c r="F8" s="16" t="s">
        <v>88</v>
      </c>
      <c r="G8" s="16" t="s">
        <v>89</v>
      </c>
      <c r="H8" s="16" t="s">
        <v>90</v>
      </c>
      <c r="I8" s="16" t="s">
        <v>91</v>
      </c>
      <c r="J8" s="16" t="s">
        <v>31</v>
      </c>
      <c r="K8" s="16" t="s">
        <v>32</v>
      </c>
      <c r="L8" s="17" t="s">
        <v>33</v>
      </c>
      <c r="M8" s="18" t="s">
        <v>92</v>
      </c>
      <c r="N8" s="16" t="s">
        <v>35</v>
      </c>
      <c r="O8" s="19" t="n">
        <v>36601</v>
      </c>
      <c r="P8" s="19" t="n">
        <v>27473</v>
      </c>
      <c r="Q8" s="15" t="n">
        <v>60</v>
      </c>
      <c r="R8" s="19" t="n">
        <f aca="false">EDATE(P8,Q8*12)+1</f>
        <v>49389</v>
      </c>
      <c r="S8" s="16" t="s">
        <v>93</v>
      </c>
      <c r="T8" s="20"/>
      <c r="U8" s="16" t="s">
        <v>94</v>
      </c>
      <c r="V8" s="16" t="s">
        <v>38</v>
      </c>
      <c r="W8" s="15" t="n">
        <f aca="false">VLOOKUP(V8,'Data Bace'!$I$2:$J$38,2,)</f>
        <v>7056</v>
      </c>
      <c r="X8" s="15" t="str">
        <f aca="false">LOOKUP(W8,'Data Bace'!$J$2:$K$37)</f>
        <v>BANK7056</v>
      </c>
      <c r="Y8" s="16" t="s">
        <v>39</v>
      </c>
      <c r="Z8" s="21" t="n">
        <v>8013186483</v>
      </c>
      <c r="AA8" s="15" t="s">
        <v>40</v>
      </c>
      <c r="AB8" s="0"/>
      <c r="AC8" s="0"/>
      <c r="AD8" s="0"/>
      <c r="AE8" s="0"/>
      <c r="AF8" s="0"/>
      <c r="AG8" s="0"/>
      <c r="AH8" s="0"/>
      <c r="AI8" s="0"/>
    </row>
    <row r="9" customFormat="false" ht="15" hidden="false" customHeight="false" outlineLevel="0" collapsed="false">
      <c r="A9" s="2" t="n">
        <v>8</v>
      </c>
      <c r="B9" s="2" t="n">
        <v>5012</v>
      </c>
      <c r="C9" s="2" t="n">
        <v>62</v>
      </c>
      <c r="D9" s="1" t="s">
        <v>25</v>
      </c>
      <c r="E9" s="1" t="s">
        <v>95</v>
      </c>
      <c r="F9" s="1" t="s">
        <v>96</v>
      </c>
      <c r="G9" s="1" t="s">
        <v>97</v>
      </c>
      <c r="H9" s="1" t="s">
        <v>98</v>
      </c>
      <c r="I9" s="1" t="s">
        <v>99</v>
      </c>
      <c r="J9" s="1" t="s">
        <v>31</v>
      </c>
      <c r="K9" s="1" t="s">
        <v>54</v>
      </c>
      <c r="L9" s="3" t="s">
        <v>73</v>
      </c>
      <c r="M9" s="25" t="n">
        <v>198332005706</v>
      </c>
      <c r="N9" s="1" t="s">
        <v>35</v>
      </c>
      <c r="O9" s="5" t="n">
        <v>38408</v>
      </c>
      <c r="P9" s="5" t="n">
        <v>30635</v>
      </c>
      <c r="Q9" s="2" t="n">
        <v>60</v>
      </c>
      <c r="R9" s="5" t="n">
        <f aca="false">EDATE(P9,Q9*12)+1</f>
        <v>52551</v>
      </c>
      <c r="S9" s="1" t="s">
        <v>100</v>
      </c>
      <c r="U9" s="1" t="s">
        <v>101</v>
      </c>
      <c r="V9" s="1" t="s">
        <v>38</v>
      </c>
      <c r="W9" s="23" t="n">
        <f aca="false">VLOOKUP(V9,'Data Bace'!$I$2:$J$38,2,)</f>
        <v>7056</v>
      </c>
      <c r="X9" s="23" t="str">
        <f aca="false">LOOKUP(W9,'Data Bace'!$J$2:$K$37)</f>
        <v>BANK7056</v>
      </c>
      <c r="Y9" s="1" t="s">
        <v>39</v>
      </c>
      <c r="Z9" s="7" t="n">
        <v>8013252126</v>
      </c>
      <c r="AA9" s="2" t="s">
        <v>40</v>
      </c>
    </row>
    <row r="10" customFormat="false" ht="15" hidden="false" customHeight="false" outlineLevel="0" collapsed="false">
      <c r="A10" s="2" t="n">
        <v>9</v>
      </c>
      <c r="B10" s="2" t="n">
        <v>5013</v>
      </c>
      <c r="C10" s="2" t="n">
        <v>63</v>
      </c>
      <c r="D10" s="1" t="s">
        <v>25</v>
      </c>
      <c r="E10" s="1" t="s">
        <v>102</v>
      </c>
      <c r="F10" s="1" t="s">
        <v>103</v>
      </c>
      <c r="G10" s="1" t="s">
        <v>104</v>
      </c>
      <c r="H10" s="1" t="s">
        <v>105</v>
      </c>
      <c r="I10" s="1" t="s">
        <v>106</v>
      </c>
      <c r="J10" s="1" t="s">
        <v>31</v>
      </c>
      <c r="K10" s="1" t="s">
        <v>54</v>
      </c>
      <c r="L10" s="3" t="s">
        <v>73</v>
      </c>
      <c r="M10" s="25" t="n">
        <v>198007700718</v>
      </c>
      <c r="N10" s="1" t="s">
        <v>35</v>
      </c>
      <c r="O10" s="5" t="n">
        <v>39283</v>
      </c>
      <c r="P10" s="5" t="n">
        <v>29297</v>
      </c>
      <c r="Q10" s="2" t="n">
        <v>60</v>
      </c>
      <c r="R10" s="5" t="n">
        <f aca="false">EDATE(P10,Q10*12)+1</f>
        <v>51213</v>
      </c>
      <c r="S10" s="1" t="s">
        <v>107</v>
      </c>
      <c r="U10" s="1" t="s">
        <v>108</v>
      </c>
      <c r="V10" s="1" t="s">
        <v>85</v>
      </c>
      <c r="W10" s="23" t="n">
        <f aca="false">VLOOKUP(V10,'Data Bace'!$I$2:$J$38,2,)</f>
        <v>7010</v>
      </c>
      <c r="X10" s="23" t="str">
        <f aca="false">LOOKUP(W10,'Data Bace'!$J$2:$K$37)</f>
        <v>BANK7010</v>
      </c>
      <c r="Y10" s="1" t="s">
        <v>109</v>
      </c>
      <c r="Z10" s="7" t="n">
        <v>93699919</v>
      </c>
      <c r="AA10" s="2" t="s">
        <v>40</v>
      </c>
    </row>
    <row r="11" customFormat="false" ht="15" hidden="false" customHeight="false" outlineLevel="0" collapsed="false">
      <c r="A11" s="2" t="n">
        <v>10</v>
      </c>
      <c r="B11" s="2" t="n">
        <v>5016</v>
      </c>
      <c r="C11" s="2" t="n">
        <v>80</v>
      </c>
      <c r="D11" s="1" t="s">
        <v>25</v>
      </c>
      <c r="E11" s="1" t="s">
        <v>110</v>
      </c>
      <c r="F11" s="1" t="s">
        <v>50</v>
      </c>
      <c r="G11" s="1" t="s">
        <v>111</v>
      </c>
      <c r="H11" s="1" t="s">
        <v>112</v>
      </c>
      <c r="I11" s="1" t="s">
        <v>113</v>
      </c>
      <c r="J11" s="1" t="s">
        <v>31</v>
      </c>
      <c r="K11" s="1" t="s">
        <v>54</v>
      </c>
      <c r="L11" s="3" t="s">
        <v>55</v>
      </c>
      <c r="M11" s="4" t="s">
        <v>114</v>
      </c>
      <c r="N11" s="1" t="s">
        <v>35</v>
      </c>
      <c r="O11" s="5" t="n">
        <v>40245</v>
      </c>
      <c r="P11" s="5" t="n">
        <v>33086</v>
      </c>
      <c r="Q11" s="2" t="n">
        <v>60</v>
      </c>
      <c r="R11" s="5" t="n">
        <f aca="false">EDATE(P11,Q11*12)+1</f>
        <v>55002</v>
      </c>
      <c r="S11" s="1" t="s">
        <v>115</v>
      </c>
      <c r="U11" s="1" t="s">
        <v>116</v>
      </c>
      <c r="V11" s="1" t="s">
        <v>38</v>
      </c>
      <c r="W11" s="23" t="n">
        <f aca="false">VLOOKUP(V11,'Data Bace'!$I$2:$J$38,2,)</f>
        <v>7056</v>
      </c>
      <c r="X11" s="23" t="str">
        <f aca="false">LOOKUP(W11,'Data Bace'!$J$2:$K$37)</f>
        <v>BANK7056</v>
      </c>
      <c r="Y11" s="1" t="s">
        <v>39</v>
      </c>
      <c r="Z11" s="7" t="n">
        <v>8013237680</v>
      </c>
      <c r="AA11" s="2" t="s">
        <v>40</v>
      </c>
    </row>
    <row r="12" customFormat="false" ht="15" hidden="false" customHeight="false" outlineLevel="0" collapsed="false">
      <c r="A12" s="2" t="n">
        <v>11</v>
      </c>
      <c r="B12" s="2" t="n">
        <v>5017</v>
      </c>
      <c r="C12" s="2" t="n">
        <v>81</v>
      </c>
      <c r="D12" s="1" t="s">
        <v>25</v>
      </c>
      <c r="E12" s="1" t="s">
        <v>117</v>
      </c>
      <c r="F12" s="1" t="s">
        <v>118</v>
      </c>
      <c r="G12" s="1" t="s">
        <v>119</v>
      </c>
      <c r="H12" s="1" t="s">
        <v>120</v>
      </c>
      <c r="I12" s="1" t="s">
        <v>118</v>
      </c>
      <c r="J12" s="1" t="s">
        <v>31</v>
      </c>
      <c r="K12" s="1" t="s">
        <v>121</v>
      </c>
      <c r="L12" s="3" t="s">
        <v>33</v>
      </c>
      <c r="M12" s="4" t="s">
        <v>122</v>
      </c>
      <c r="N12" s="1" t="s">
        <v>35</v>
      </c>
      <c r="O12" s="5" t="n">
        <v>39965</v>
      </c>
      <c r="P12" s="5" t="n">
        <v>30886</v>
      </c>
      <c r="Q12" s="2" t="n">
        <v>60</v>
      </c>
      <c r="R12" s="5" t="n">
        <f aca="false">EDATE(P12,Q12*12)+1</f>
        <v>52802</v>
      </c>
      <c r="S12" s="1" t="s">
        <v>123</v>
      </c>
      <c r="U12" s="1" t="s">
        <v>117</v>
      </c>
      <c r="V12" s="1" t="s">
        <v>38</v>
      </c>
      <c r="W12" s="23" t="n">
        <f aca="false">VLOOKUP(V12,'Data Bace'!$I$2:$J$38,2,)</f>
        <v>7056</v>
      </c>
      <c r="X12" s="23" t="str">
        <f aca="false">LOOKUP(W12,'Data Bace'!$J$2:$K$37)</f>
        <v>BANK7056</v>
      </c>
      <c r="Y12" s="1" t="s">
        <v>39</v>
      </c>
      <c r="Z12" s="7" t="n">
        <v>8013281652</v>
      </c>
      <c r="AA12" s="2" t="s">
        <v>40</v>
      </c>
    </row>
    <row r="13" customFormat="false" ht="15" hidden="false" customHeight="false" outlineLevel="0" collapsed="false">
      <c r="A13" s="2" t="n">
        <v>12</v>
      </c>
      <c r="B13" s="2" t="n">
        <v>5027</v>
      </c>
      <c r="C13" s="2" t="n">
        <v>147</v>
      </c>
      <c r="D13" s="1" t="s">
        <v>25</v>
      </c>
      <c r="E13" s="1" t="s">
        <v>124</v>
      </c>
      <c r="F13" s="1" t="s">
        <v>125</v>
      </c>
      <c r="G13" s="1" t="s">
        <v>126</v>
      </c>
      <c r="H13" s="1" t="s">
        <v>127</v>
      </c>
      <c r="I13" s="1" t="s">
        <v>128</v>
      </c>
      <c r="J13" s="1" t="s">
        <v>31</v>
      </c>
      <c r="K13" s="1" t="s">
        <v>54</v>
      </c>
      <c r="L13" s="3" t="s">
        <v>33</v>
      </c>
      <c r="M13" s="4" t="s">
        <v>129</v>
      </c>
      <c r="N13" s="1" t="s">
        <v>35</v>
      </c>
      <c r="O13" s="5" t="n">
        <v>42126</v>
      </c>
      <c r="P13" s="5" t="n">
        <v>29011</v>
      </c>
      <c r="Q13" s="2" t="n">
        <v>60</v>
      </c>
      <c r="R13" s="5" t="n">
        <f aca="false">EDATE(P13,Q13*12)+1</f>
        <v>50927</v>
      </c>
      <c r="S13" s="1" t="s">
        <v>130</v>
      </c>
      <c r="U13" s="1" t="s">
        <v>124</v>
      </c>
      <c r="V13" s="1" t="s">
        <v>38</v>
      </c>
      <c r="W13" s="23" t="n">
        <f aca="false">VLOOKUP(V13,'Data Bace'!$I$2:$J$38,2,)</f>
        <v>7056</v>
      </c>
      <c r="X13" s="23" t="str">
        <f aca="false">LOOKUP(W13,'Data Bace'!$J$2:$K$37)</f>
        <v>BANK7056</v>
      </c>
      <c r="Y13" s="1" t="s">
        <v>39</v>
      </c>
      <c r="Z13" s="7" t="n">
        <v>8013284141</v>
      </c>
      <c r="AA13" s="2" t="s">
        <v>40</v>
      </c>
    </row>
    <row r="14" customFormat="false" ht="15" hidden="false" customHeight="false" outlineLevel="0" collapsed="false">
      <c r="A14" s="2" t="n">
        <v>13</v>
      </c>
      <c r="B14" s="2" t="n">
        <v>5031</v>
      </c>
      <c r="C14" s="2" t="n">
        <v>167</v>
      </c>
      <c r="D14" s="1" t="s">
        <v>25</v>
      </c>
      <c r="E14" s="1" t="s">
        <v>131</v>
      </c>
      <c r="F14" s="1" t="s">
        <v>132</v>
      </c>
      <c r="G14" s="1" t="s">
        <v>133</v>
      </c>
      <c r="H14" s="1" t="s">
        <v>134</v>
      </c>
      <c r="I14" s="1" t="s">
        <v>135</v>
      </c>
      <c r="J14" s="1" t="s">
        <v>31</v>
      </c>
      <c r="K14" s="1" t="s">
        <v>54</v>
      </c>
      <c r="L14" s="3" t="s">
        <v>33</v>
      </c>
      <c r="M14" s="4" t="s">
        <v>136</v>
      </c>
      <c r="N14" s="1" t="s">
        <v>35</v>
      </c>
      <c r="O14" s="5" t="n">
        <v>42282</v>
      </c>
      <c r="P14" s="5" t="n">
        <v>24847</v>
      </c>
      <c r="Q14" s="2" t="n">
        <v>60</v>
      </c>
      <c r="R14" s="5" t="n">
        <f aca="false">EDATE(P14,Q14*12)+1</f>
        <v>46763</v>
      </c>
      <c r="S14" s="1" t="s">
        <v>137</v>
      </c>
      <c r="U14" s="1" t="s">
        <v>138</v>
      </c>
      <c r="V14" s="1" t="s">
        <v>38</v>
      </c>
      <c r="W14" s="23" t="n">
        <f aca="false">VLOOKUP(V14,'Data Bace'!$I$2:$J$38,2,)</f>
        <v>7056</v>
      </c>
      <c r="X14" s="23" t="str">
        <f aca="false">LOOKUP(W14,'Data Bace'!$J$2:$K$37)</f>
        <v>BANK7056</v>
      </c>
      <c r="Y14" s="1" t="s">
        <v>39</v>
      </c>
      <c r="Z14" s="7" t="n">
        <v>8013290388</v>
      </c>
      <c r="AA14" s="2" t="s">
        <v>40</v>
      </c>
    </row>
    <row r="15" customFormat="false" ht="15" hidden="false" customHeight="false" outlineLevel="0" collapsed="false">
      <c r="A15" s="2" t="n">
        <v>14</v>
      </c>
      <c r="B15" s="2" t="n">
        <v>5033</v>
      </c>
      <c r="C15" s="2" t="n">
        <v>169</v>
      </c>
      <c r="D15" s="1" t="s">
        <v>25</v>
      </c>
      <c r="E15" s="1" t="s">
        <v>139</v>
      </c>
      <c r="F15" s="1" t="s">
        <v>140</v>
      </c>
      <c r="G15" s="1" t="s">
        <v>141</v>
      </c>
      <c r="H15" s="1" t="s">
        <v>120</v>
      </c>
      <c r="I15" s="1" t="s">
        <v>142</v>
      </c>
      <c r="J15" s="1" t="s">
        <v>31</v>
      </c>
      <c r="K15" s="1" t="s">
        <v>54</v>
      </c>
      <c r="L15" s="3" t="s">
        <v>73</v>
      </c>
      <c r="M15" s="4" t="s">
        <v>143</v>
      </c>
      <c r="N15" s="1" t="s">
        <v>35</v>
      </c>
      <c r="O15" s="5" t="n">
        <v>42345</v>
      </c>
      <c r="P15" s="5" t="n">
        <v>33219</v>
      </c>
      <c r="Q15" s="2" t="n">
        <v>60</v>
      </c>
      <c r="R15" s="5" t="n">
        <f aca="false">EDATE(P15,Q15*12)+1</f>
        <v>55135</v>
      </c>
      <c r="S15" s="1" t="s">
        <v>144</v>
      </c>
      <c r="U15" s="1" t="s">
        <v>145</v>
      </c>
      <c r="V15" s="1" t="s">
        <v>38</v>
      </c>
      <c r="W15" s="23" t="n">
        <f aca="false">VLOOKUP(V15,'Data Bace'!$I$2:$J$38,2,)</f>
        <v>7056</v>
      </c>
      <c r="X15" s="23" t="str">
        <f aca="false">LOOKUP(W15,'Data Bace'!$J$2:$K$37)</f>
        <v>BANK7056</v>
      </c>
      <c r="Y15" s="1" t="s">
        <v>39</v>
      </c>
      <c r="Z15" s="7" t="n">
        <v>8013292757</v>
      </c>
      <c r="AA15" s="2" t="s">
        <v>40</v>
      </c>
    </row>
    <row r="16" customFormat="false" ht="15" hidden="false" customHeight="false" outlineLevel="0" collapsed="false">
      <c r="A16" s="2" t="n">
        <v>15</v>
      </c>
      <c r="B16" s="2" t="n">
        <v>5038</v>
      </c>
      <c r="C16" s="2" t="n">
        <v>194</v>
      </c>
      <c r="D16" s="1" t="s">
        <v>25</v>
      </c>
      <c r="E16" s="1" t="s">
        <v>146</v>
      </c>
      <c r="F16" s="1" t="s">
        <v>147</v>
      </c>
      <c r="G16" s="1" t="s">
        <v>148</v>
      </c>
      <c r="H16" s="1" t="s">
        <v>44</v>
      </c>
      <c r="I16" s="1" t="s">
        <v>149</v>
      </c>
      <c r="J16" s="1" t="s">
        <v>31</v>
      </c>
      <c r="K16" s="1" t="s">
        <v>54</v>
      </c>
      <c r="L16" s="3" t="s">
        <v>33</v>
      </c>
      <c r="M16" s="4" t="s">
        <v>150</v>
      </c>
      <c r="N16" s="1" t="s">
        <v>35</v>
      </c>
      <c r="O16" s="5" t="n">
        <v>42890</v>
      </c>
      <c r="P16" s="5" t="n">
        <v>29010</v>
      </c>
      <c r="Q16" s="2" t="n">
        <v>60</v>
      </c>
      <c r="R16" s="5" t="n">
        <f aca="false">EDATE(P16,Q16*12)+1</f>
        <v>50926</v>
      </c>
      <c r="S16" s="1" t="s">
        <v>151</v>
      </c>
      <c r="U16" s="1" t="s">
        <v>152</v>
      </c>
      <c r="V16" s="1" t="s">
        <v>85</v>
      </c>
      <c r="W16" s="23" t="n">
        <f aca="false">VLOOKUP(V16,'Data Bace'!$I$2:$J$38,2,)</f>
        <v>7010</v>
      </c>
      <c r="X16" s="23" t="str">
        <f aca="false">LOOKUP(W16,'Data Bace'!$J$2:$K$37)</f>
        <v>BANK7010</v>
      </c>
      <c r="Y16" s="1" t="s">
        <v>109</v>
      </c>
      <c r="Z16" s="7" t="n">
        <v>82070830</v>
      </c>
      <c r="AA16" s="2" t="s">
        <v>40</v>
      </c>
    </row>
    <row r="17" customFormat="false" ht="15" hidden="false" customHeight="false" outlineLevel="0" collapsed="false">
      <c r="A17" s="2" t="n">
        <v>16</v>
      </c>
      <c r="B17" s="2" t="n">
        <v>5040</v>
      </c>
      <c r="C17" s="2" t="n">
        <v>190</v>
      </c>
      <c r="D17" s="1" t="s">
        <v>25</v>
      </c>
      <c r="E17" s="1" t="s">
        <v>153</v>
      </c>
      <c r="F17" s="1" t="s">
        <v>154</v>
      </c>
      <c r="G17" s="1" t="s">
        <v>155</v>
      </c>
      <c r="H17" s="1" t="s">
        <v>156</v>
      </c>
      <c r="I17" s="1" t="s">
        <v>157</v>
      </c>
      <c r="J17" s="1" t="s">
        <v>31</v>
      </c>
      <c r="K17" s="1" t="s">
        <v>121</v>
      </c>
      <c r="L17" s="3" t="s">
        <v>33</v>
      </c>
      <c r="M17" s="4" t="s">
        <v>158</v>
      </c>
      <c r="N17" s="1" t="s">
        <v>35</v>
      </c>
      <c r="O17" s="5" t="n">
        <v>42859</v>
      </c>
      <c r="P17" s="5" t="n">
        <v>36055</v>
      </c>
      <c r="Q17" s="2" t="n">
        <v>60</v>
      </c>
      <c r="R17" s="5" t="n">
        <f aca="false">EDATE(P17,Q17*12)+1</f>
        <v>57971</v>
      </c>
      <c r="S17" s="1" t="s">
        <v>159</v>
      </c>
      <c r="U17" s="1" t="s">
        <v>160</v>
      </c>
      <c r="V17" s="1" t="s">
        <v>38</v>
      </c>
      <c r="W17" s="23" t="n">
        <f aca="false">VLOOKUP(V17,'Data Bace'!$I$2:$J$38,2,)</f>
        <v>7056</v>
      </c>
      <c r="X17" s="23" t="str">
        <f aca="false">LOOKUP(W17,'Data Bace'!$J$2:$K$37)</f>
        <v>BANK7056</v>
      </c>
      <c r="Y17" s="1" t="s">
        <v>39</v>
      </c>
      <c r="Z17" s="7" t="n">
        <v>8013293310</v>
      </c>
      <c r="AA17" s="2" t="s">
        <v>40</v>
      </c>
    </row>
    <row r="18" customFormat="false" ht="15" hidden="false" customHeight="false" outlineLevel="0" collapsed="false">
      <c r="A18" s="2" t="n">
        <v>17</v>
      </c>
      <c r="B18" s="2" t="n">
        <v>5041</v>
      </c>
      <c r="C18" s="2" t="n">
        <v>191</v>
      </c>
      <c r="D18" s="1" t="s">
        <v>25</v>
      </c>
      <c r="E18" s="1" t="s">
        <v>161</v>
      </c>
      <c r="F18" s="1" t="s">
        <v>162</v>
      </c>
      <c r="G18" s="1" t="s">
        <v>163</v>
      </c>
      <c r="H18" s="1" t="s">
        <v>164</v>
      </c>
      <c r="I18" s="1" t="s">
        <v>165</v>
      </c>
      <c r="J18" s="1" t="s">
        <v>31</v>
      </c>
      <c r="K18" s="1" t="s">
        <v>32</v>
      </c>
      <c r="L18" s="3" t="s">
        <v>33</v>
      </c>
      <c r="M18" s="4" t="s">
        <v>166</v>
      </c>
      <c r="N18" s="1" t="s">
        <v>35</v>
      </c>
      <c r="O18" s="5" t="n">
        <v>42478</v>
      </c>
      <c r="P18" s="5" t="n">
        <v>35458</v>
      </c>
      <c r="Q18" s="2" t="n">
        <v>60</v>
      </c>
      <c r="R18" s="5" t="n">
        <f aca="false">EDATE(P18,Q18*12)+1</f>
        <v>57374</v>
      </c>
      <c r="S18" s="1" t="s">
        <v>167</v>
      </c>
      <c r="U18" s="1" t="s">
        <v>161</v>
      </c>
      <c r="V18" s="1" t="s">
        <v>38</v>
      </c>
      <c r="W18" s="23" t="n">
        <f aca="false">VLOOKUP(V18,'Data Bace'!$I$2:$J$38,2,)</f>
        <v>7056</v>
      </c>
      <c r="X18" s="23" t="str">
        <f aca="false">LOOKUP(W18,'Data Bace'!$J$2:$K$37)</f>
        <v>BANK7056</v>
      </c>
      <c r="Y18" s="1" t="s">
        <v>39</v>
      </c>
      <c r="Z18" s="7" t="n">
        <v>8013297394</v>
      </c>
      <c r="AA18" s="2" t="s">
        <v>40</v>
      </c>
    </row>
    <row r="19" s="22" customFormat="true" ht="15" hidden="false" customHeight="false" outlineLevel="0" collapsed="false">
      <c r="A19" s="2" t="n">
        <v>18</v>
      </c>
      <c r="B19" s="15" t="n">
        <v>5044</v>
      </c>
      <c r="C19" s="15" t="n">
        <v>23</v>
      </c>
      <c r="D19" s="16" t="s">
        <v>25</v>
      </c>
      <c r="E19" s="16" t="s">
        <v>168</v>
      </c>
      <c r="F19" s="16" t="s">
        <v>169</v>
      </c>
      <c r="G19" s="16" t="s">
        <v>170</v>
      </c>
      <c r="H19" s="16" t="s">
        <v>171</v>
      </c>
      <c r="I19" s="16" t="s">
        <v>172</v>
      </c>
      <c r="J19" s="16" t="s">
        <v>31</v>
      </c>
      <c r="K19" s="16" t="s">
        <v>173</v>
      </c>
      <c r="L19" s="17" t="s">
        <v>174</v>
      </c>
      <c r="M19" s="26" t="s">
        <v>175</v>
      </c>
      <c r="N19" s="16" t="s">
        <v>35</v>
      </c>
      <c r="O19" s="19" t="n">
        <v>41058</v>
      </c>
      <c r="P19" s="19" t="n">
        <v>28150</v>
      </c>
      <c r="Q19" s="15" t="n">
        <v>60</v>
      </c>
      <c r="R19" s="19" t="n">
        <f aca="false">EDATE(P19,Q19*12)+1</f>
        <v>50066</v>
      </c>
      <c r="S19" s="16" t="s">
        <v>176</v>
      </c>
      <c r="T19" s="20"/>
      <c r="U19" s="16" t="s">
        <v>177</v>
      </c>
      <c r="V19" s="16" t="s">
        <v>38</v>
      </c>
      <c r="W19" s="15" t="n">
        <f aca="false">VLOOKUP(V19,'Data Bace'!$I$2:$J$38,2,)</f>
        <v>7056</v>
      </c>
      <c r="X19" s="15" t="str">
        <f aca="false">LOOKUP(W19,'Data Bace'!$J$2:$K$37)</f>
        <v>BANK7056</v>
      </c>
      <c r="Y19" s="16" t="s">
        <v>39</v>
      </c>
      <c r="Z19" s="21" t="n">
        <v>8650034050</v>
      </c>
      <c r="AA19" s="15" t="s">
        <v>40</v>
      </c>
      <c r="AB19" s="0"/>
      <c r="AC19" s="0"/>
      <c r="AD19" s="0"/>
      <c r="AE19" s="0"/>
      <c r="AF19" s="0"/>
      <c r="AG19" s="0"/>
      <c r="AH19" s="0"/>
      <c r="AI19" s="0"/>
    </row>
    <row r="20" s="27" customFormat="true" ht="15" hidden="false" customHeight="false" outlineLevel="0" collapsed="false">
      <c r="A20" s="2" t="n">
        <v>19</v>
      </c>
      <c r="B20" s="2" t="n">
        <v>5046</v>
      </c>
      <c r="C20" s="2" t="n">
        <v>99</v>
      </c>
      <c r="D20" s="1" t="s">
        <v>25</v>
      </c>
      <c r="E20" s="1" t="s">
        <v>178</v>
      </c>
      <c r="F20" s="1" t="s">
        <v>179</v>
      </c>
      <c r="G20" s="1" t="s">
        <v>180</v>
      </c>
      <c r="H20" s="1" t="s">
        <v>181</v>
      </c>
      <c r="I20" s="1" t="s">
        <v>182</v>
      </c>
      <c r="J20" s="1" t="s">
        <v>31</v>
      </c>
      <c r="K20" s="1" t="s">
        <v>173</v>
      </c>
      <c r="L20" s="3" t="s">
        <v>174</v>
      </c>
      <c r="M20" s="4" t="s">
        <v>183</v>
      </c>
      <c r="N20" s="1" t="s">
        <v>35</v>
      </c>
      <c r="O20" s="5" t="n">
        <v>39889</v>
      </c>
      <c r="P20" s="5" t="n">
        <v>25753</v>
      </c>
      <c r="Q20" s="2" t="n">
        <v>60</v>
      </c>
      <c r="R20" s="5" t="n">
        <f aca="false">EDATE(P20,Q20*12)+1</f>
        <v>47669</v>
      </c>
      <c r="S20" s="1" t="s">
        <v>184</v>
      </c>
      <c r="T20" s="6"/>
      <c r="U20" s="1" t="s">
        <v>185</v>
      </c>
      <c r="V20" s="1" t="s">
        <v>38</v>
      </c>
      <c r="W20" s="2" t="n">
        <f aca="false">VLOOKUP(V20,'Data Bace'!$I$2:$J$38,2,)</f>
        <v>7056</v>
      </c>
      <c r="X20" s="2" t="str">
        <f aca="false">LOOKUP(W20,'Data Bace'!$J$2:$K$37)</f>
        <v>BANK7056</v>
      </c>
      <c r="Y20" s="1" t="s">
        <v>39</v>
      </c>
      <c r="Z20" s="7" t="n">
        <v>8004699220</v>
      </c>
      <c r="AA20" s="2" t="s">
        <v>40</v>
      </c>
      <c r="AB20" s="0"/>
      <c r="AC20" s="0"/>
      <c r="AD20" s="0"/>
      <c r="AE20" s="0"/>
      <c r="AF20" s="0"/>
      <c r="AG20" s="0"/>
      <c r="AH20" s="0"/>
      <c r="AI20" s="0"/>
    </row>
    <row r="21" s="27" customFormat="true" ht="15" hidden="false" customHeight="false" outlineLevel="0" collapsed="false">
      <c r="A21" s="2" t="n">
        <v>20</v>
      </c>
      <c r="B21" s="2" t="n">
        <v>5047</v>
      </c>
      <c r="C21" s="2" t="n">
        <v>100</v>
      </c>
      <c r="D21" s="1" t="s">
        <v>25</v>
      </c>
      <c r="E21" s="1" t="s">
        <v>186</v>
      </c>
      <c r="F21" s="1" t="s">
        <v>187</v>
      </c>
      <c r="G21" s="1" t="s">
        <v>188</v>
      </c>
      <c r="H21" s="1" t="s">
        <v>189</v>
      </c>
      <c r="I21" s="1" t="s">
        <v>187</v>
      </c>
      <c r="J21" s="1" t="s">
        <v>31</v>
      </c>
      <c r="K21" s="1" t="s">
        <v>173</v>
      </c>
      <c r="L21" s="3" t="s">
        <v>174</v>
      </c>
      <c r="M21" s="4" t="s">
        <v>190</v>
      </c>
      <c r="N21" s="1" t="s">
        <v>35</v>
      </c>
      <c r="O21" s="5" t="n">
        <v>40700</v>
      </c>
      <c r="P21" s="5" t="n">
        <v>27093</v>
      </c>
      <c r="Q21" s="2" t="n">
        <v>60</v>
      </c>
      <c r="R21" s="5" t="n">
        <f aca="false">EDATE(P21,Q21*12)+1</f>
        <v>49009</v>
      </c>
      <c r="S21" s="1" t="s">
        <v>191</v>
      </c>
      <c r="T21" s="6"/>
      <c r="U21" s="1" t="s">
        <v>186</v>
      </c>
      <c r="V21" s="1" t="s">
        <v>38</v>
      </c>
      <c r="W21" s="2" t="n">
        <f aca="false">VLOOKUP(V21,'Data Bace'!$I$2:$J$38,2,)</f>
        <v>7056</v>
      </c>
      <c r="X21" s="2" t="str">
        <f aca="false">LOOKUP(W21,'Data Bace'!$J$2:$K$37)</f>
        <v>BANK7056</v>
      </c>
      <c r="Y21" s="1" t="s">
        <v>39</v>
      </c>
      <c r="Z21" s="7" t="n">
        <v>8013223324</v>
      </c>
      <c r="AA21" s="2" t="s">
        <v>40</v>
      </c>
      <c r="AB21" s="0"/>
      <c r="AC21" s="0"/>
      <c r="AD21" s="0"/>
      <c r="AE21" s="0"/>
      <c r="AF21" s="0"/>
      <c r="AG21" s="0"/>
      <c r="AH21" s="0"/>
      <c r="AI21" s="0"/>
    </row>
    <row r="22" s="27" customFormat="true" ht="15" hidden="false" customHeight="false" outlineLevel="0" collapsed="false">
      <c r="A22" s="2" t="n">
        <v>21</v>
      </c>
      <c r="B22" s="2" t="n">
        <v>5048</v>
      </c>
      <c r="C22" s="2" t="n">
        <v>141</v>
      </c>
      <c r="D22" s="1" t="s">
        <v>25</v>
      </c>
      <c r="E22" s="1" t="s">
        <v>192</v>
      </c>
      <c r="F22" s="1" t="s">
        <v>193</v>
      </c>
      <c r="G22" s="1" t="s">
        <v>194</v>
      </c>
      <c r="H22" s="1" t="s">
        <v>195</v>
      </c>
      <c r="I22" s="1" t="s">
        <v>193</v>
      </c>
      <c r="J22" s="1" t="s">
        <v>31</v>
      </c>
      <c r="K22" s="1" t="s">
        <v>173</v>
      </c>
      <c r="L22" s="3" t="s">
        <v>174</v>
      </c>
      <c r="M22" s="25" t="s">
        <v>196</v>
      </c>
      <c r="N22" s="1" t="s">
        <v>35</v>
      </c>
      <c r="O22" s="5" t="n">
        <v>45406</v>
      </c>
      <c r="P22" s="5" t="n">
        <v>28140</v>
      </c>
      <c r="Q22" s="2" t="n">
        <v>60</v>
      </c>
      <c r="R22" s="5" t="n">
        <f aca="false">EDATE(P22,Q22*12)+1</f>
        <v>50056</v>
      </c>
      <c r="S22" s="1" t="s">
        <v>197</v>
      </c>
      <c r="T22" s="6"/>
      <c r="U22" s="1" t="s">
        <v>198</v>
      </c>
      <c r="V22" s="1" t="s">
        <v>38</v>
      </c>
      <c r="W22" s="2" t="n">
        <f aca="false">VLOOKUP(V22,'Data Bace'!$I$2:$J$38,2,)</f>
        <v>7056</v>
      </c>
      <c r="X22" s="2" t="str">
        <f aca="false">LOOKUP(W22,'Data Bace'!$J$2:$K$37)</f>
        <v>BANK7056</v>
      </c>
      <c r="Y22" s="1" t="s">
        <v>39</v>
      </c>
      <c r="Z22" s="7" t="n">
        <v>8180007138</v>
      </c>
      <c r="AA22" s="2" t="s">
        <v>40</v>
      </c>
      <c r="AB22" s="0"/>
      <c r="AC22" s="0"/>
      <c r="AD22" s="0"/>
      <c r="AE22" s="0"/>
      <c r="AF22" s="0"/>
      <c r="AG22" s="0"/>
      <c r="AH22" s="0"/>
      <c r="AI22" s="0"/>
    </row>
    <row r="23" s="27" customFormat="true" ht="15" hidden="false" customHeight="false" outlineLevel="0" collapsed="false">
      <c r="A23" s="2" t="n">
        <v>22</v>
      </c>
      <c r="B23" s="2" t="n">
        <v>5050</v>
      </c>
      <c r="C23" s="2" t="n">
        <v>151</v>
      </c>
      <c r="D23" s="1" t="s">
        <v>199</v>
      </c>
      <c r="E23" s="1" t="s">
        <v>200</v>
      </c>
      <c r="F23" s="1" t="s">
        <v>201</v>
      </c>
      <c r="G23" s="1" t="s">
        <v>202</v>
      </c>
      <c r="H23" s="1" t="s">
        <v>203</v>
      </c>
      <c r="I23" s="1" t="s">
        <v>204</v>
      </c>
      <c r="J23" s="1" t="s">
        <v>205</v>
      </c>
      <c r="K23" s="1" t="s">
        <v>32</v>
      </c>
      <c r="L23" s="3" t="s">
        <v>33</v>
      </c>
      <c r="M23" s="4" t="s">
        <v>206</v>
      </c>
      <c r="N23" s="1" t="s">
        <v>35</v>
      </c>
      <c r="O23" s="5" t="n">
        <v>42339</v>
      </c>
      <c r="P23" s="5" t="n">
        <v>35974</v>
      </c>
      <c r="Q23" s="2" t="n">
        <v>60</v>
      </c>
      <c r="R23" s="5" t="n">
        <f aca="false">EDATE(P23,Q23*12)+1</f>
        <v>57890</v>
      </c>
      <c r="S23" s="1" t="s">
        <v>207</v>
      </c>
      <c r="T23" s="6"/>
      <c r="U23" s="1" t="s">
        <v>208</v>
      </c>
      <c r="V23" s="1" t="s">
        <v>38</v>
      </c>
      <c r="W23" s="2" t="n">
        <f aca="false">VLOOKUP(V23,'Data Bace'!$I$2:$J$38,2,)</f>
        <v>7056</v>
      </c>
      <c r="X23" s="2" t="str">
        <f aca="false">LOOKUP(W23,'Data Bace'!$J$2:$K$37)</f>
        <v>BANK7056</v>
      </c>
      <c r="Y23" s="1" t="s">
        <v>39</v>
      </c>
      <c r="Z23" s="7" t="n">
        <v>8013294744</v>
      </c>
      <c r="AA23" s="2" t="s">
        <v>40</v>
      </c>
      <c r="AB23" s="0"/>
      <c r="AC23" s="0"/>
      <c r="AD23" s="0"/>
      <c r="AE23" s="0"/>
      <c r="AF23" s="0"/>
      <c r="AG23" s="0"/>
      <c r="AH23" s="0"/>
      <c r="AI23" s="0"/>
    </row>
    <row r="24" s="27" customFormat="true" ht="15" hidden="false" customHeight="false" outlineLevel="0" collapsed="false">
      <c r="A24" s="2" t="n">
        <v>23</v>
      </c>
      <c r="B24" s="2" t="n">
        <v>5052</v>
      </c>
      <c r="C24" s="2" t="n">
        <v>153</v>
      </c>
      <c r="D24" s="1" t="s">
        <v>209</v>
      </c>
      <c r="E24" s="1" t="s">
        <v>210</v>
      </c>
      <c r="F24" s="1" t="s">
        <v>211</v>
      </c>
      <c r="G24" s="1" t="s">
        <v>212</v>
      </c>
      <c r="H24" s="1" t="s">
        <v>213</v>
      </c>
      <c r="I24" s="1" t="s">
        <v>214</v>
      </c>
      <c r="J24" s="1" t="s">
        <v>205</v>
      </c>
      <c r="K24" s="1" t="s">
        <v>54</v>
      </c>
      <c r="L24" s="3" t="s">
        <v>33</v>
      </c>
      <c r="M24" s="4" t="s">
        <v>215</v>
      </c>
      <c r="N24" s="1" t="s">
        <v>35</v>
      </c>
      <c r="O24" s="5" t="n">
        <v>42345</v>
      </c>
      <c r="P24" s="5" t="n">
        <v>25685</v>
      </c>
      <c r="Q24" s="2" t="n">
        <v>60</v>
      </c>
      <c r="R24" s="5" t="n">
        <f aca="false">EDATE(P24,Q24*12)+1</f>
        <v>47601</v>
      </c>
      <c r="S24" s="1" t="s">
        <v>216</v>
      </c>
      <c r="T24" s="6"/>
      <c r="U24" s="1" t="s">
        <v>217</v>
      </c>
      <c r="V24" s="1" t="s">
        <v>38</v>
      </c>
      <c r="W24" s="2" t="n">
        <f aca="false">VLOOKUP(V24,'Data Bace'!$I$2:$J$38,2,)</f>
        <v>7056</v>
      </c>
      <c r="X24" s="2" t="str">
        <f aca="false">LOOKUP(W24,'Data Bace'!$J$2:$K$37)</f>
        <v>BANK7056</v>
      </c>
      <c r="Y24" s="1" t="s">
        <v>39</v>
      </c>
      <c r="Z24" s="7" t="n">
        <v>8013282802</v>
      </c>
      <c r="AA24" s="2" t="s">
        <v>40</v>
      </c>
      <c r="AB24" s="0"/>
      <c r="AC24" s="0"/>
      <c r="AD24" s="0"/>
      <c r="AE24" s="0"/>
      <c r="AF24" s="0"/>
      <c r="AG24" s="0"/>
      <c r="AH24" s="0"/>
      <c r="AI24" s="0"/>
    </row>
    <row r="25" s="27" customFormat="true" ht="15" hidden="false" customHeight="false" outlineLevel="0" collapsed="false">
      <c r="A25" s="2" t="n">
        <v>24</v>
      </c>
      <c r="B25" s="2" t="n">
        <v>5053</v>
      </c>
      <c r="C25" s="2" t="n">
        <v>155</v>
      </c>
      <c r="D25" s="1" t="s">
        <v>209</v>
      </c>
      <c r="E25" s="1" t="s">
        <v>218</v>
      </c>
      <c r="F25" s="1" t="s">
        <v>219</v>
      </c>
      <c r="G25" s="1" t="s">
        <v>220</v>
      </c>
      <c r="H25" s="1" t="s">
        <v>221</v>
      </c>
      <c r="I25" s="1" t="s">
        <v>219</v>
      </c>
      <c r="J25" s="1" t="s">
        <v>205</v>
      </c>
      <c r="K25" s="1" t="s">
        <v>54</v>
      </c>
      <c r="L25" s="3" t="s">
        <v>33</v>
      </c>
      <c r="M25" s="4" t="s">
        <v>222</v>
      </c>
      <c r="N25" s="1" t="s">
        <v>35</v>
      </c>
      <c r="O25" s="5" t="n">
        <v>42316</v>
      </c>
      <c r="P25" s="5" t="n">
        <v>31419</v>
      </c>
      <c r="Q25" s="2" t="n">
        <v>60</v>
      </c>
      <c r="R25" s="5" t="n">
        <f aca="false">EDATE(P25,Q25*12)+1</f>
        <v>53335</v>
      </c>
      <c r="S25" s="1" t="s">
        <v>223</v>
      </c>
      <c r="T25" s="6"/>
      <c r="U25" s="1" t="s">
        <v>224</v>
      </c>
      <c r="V25" s="1" t="s">
        <v>38</v>
      </c>
      <c r="W25" s="2" t="n">
        <f aca="false">VLOOKUP(V25,'Data Bace'!$I$2:$J$38,2,)</f>
        <v>7056</v>
      </c>
      <c r="X25" s="2" t="str">
        <f aca="false">LOOKUP(W25,'Data Bace'!$J$2:$K$37)</f>
        <v>BANK7056</v>
      </c>
      <c r="Y25" s="1" t="s">
        <v>39</v>
      </c>
      <c r="Z25" s="7" t="n">
        <v>8013296342</v>
      </c>
      <c r="AA25" s="2" t="s">
        <v>40</v>
      </c>
      <c r="AB25" s="0"/>
      <c r="AC25" s="0"/>
      <c r="AD25" s="0"/>
      <c r="AE25" s="0"/>
      <c r="AF25" s="0"/>
      <c r="AG25" s="0"/>
      <c r="AH25" s="0"/>
      <c r="AI25" s="0"/>
    </row>
    <row r="26" s="27" customFormat="true" ht="15" hidden="false" customHeight="false" outlineLevel="0" collapsed="false">
      <c r="A26" s="2" t="n">
        <v>25</v>
      </c>
      <c r="B26" s="2" t="n">
        <v>5055</v>
      </c>
      <c r="C26" s="2" t="n">
        <v>157</v>
      </c>
      <c r="D26" s="1" t="s">
        <v>209</v>
      </c>
      <c r="E26" s="1" t="s">
        <v>225</v>
      </c>
      <c r="F26" s="1" t="s">
        <v>226</v>
      </c>
      <c r="G26" s="1" t="s">
        <v>227</v>
      </c>
      <c r="H26" s="1" t="s">
        <v>228</v>
      </c>
      <c r="I26" s="1" t="s">
        <v>229</v>
      </c>
      <c r="J26" s="1" t="s">
        <v>205</v>
      </c>
      <c r="K26" s="1" t="s">
        <v>54</v>
      </c>
      <c r="L26" s="3" t="s">
        <v>33</v>
      </c>
      <c r="M26" s="4" t="s">
        <v>230</v>
      </c>
      <c r="N26" s="1" t="s">
        <v>35</v>
      </c>
      <c r="O26" s="5" t="n">
        <v>42368</v>
      </c>
      <c r="P26" s="5" t="n">
        <v>31668</v>
      </c>
      <c r="Q26" s="2" t="n">
        <v>60</v>
      </c>
      <c r="R26" s="5" t="n">
        <f aca="false">EDATE(P26,Q26*12)+1</f>
        <v>53584</v>
      </c>
      <c r="S26" s="1" t="s">
        <v>231</v>
      </c>
      <c r="T26" s="6"/>
      <c r="U26" s="1" t="s">
        <v>232</v>
      </c>
      <c r="V26" s="1" t="s">
        <v>38</v>
      </c>
      <c r="W26" s="2" t="n">
        <f aca="false">VLOOKUP(V26,'Data Bace'!$I$2:$J$38,2,)</f>
        <v>7056</v>
      </c>
      <c r="X26" s="2" t="str">
        <f aca="false">LOOKUP(W26,'Data Bace'!$J$2:$K$37)</f>
        <v>BANK7056</v>
      </c>
      <c r="Y26" s="1" t="s">
        <v>39</v>
      </c>
      <c r="Z26" s="7" t="n">
        <v>8013295246</v>
      </c>
      <c r="AA26" s="2" t="s">
        <v>40</v>
      </c>
      <c r="AB26" s="0"/>
      <c r="AC26" s="0"/>
      <c r="AD26" s="0"/>
      <c r="AE26" s="0"/>
      <c r="AF26" s="0"/>
      <c r="AG26" s="0"/>
      <c r="AH26" s="0"/>
      <c r="AI26" s="0"/>
    </row>
    <row r="27" s="27" customFormat="true" ht="15" hidden="false" customHeight="false" outlineLevel="0" collapsed="false">
      <c r="A27" s="2" t="n">
        <v>26</v>
      </c>
      <c r="B27" s="2" t="n">
        <v>5059</v>
      </c>
      <c r="C27" s="2" t="n">
        <v>161</v>
      </c>
      <c r="D27" s="1" t="s">
        <v>199</v>
      </c>
      <c r="E27" s="1" t="s">
        <v>233</v>
      </c>
      <c r="F27" s="1" t="s">
        <v>234</v>
      </c>
      <c r="G27" s="1" t="s">
        <v>235</v>
      </c>
      <c r="H27" s="1" t="s">
        <v>236</v>
      </c>
      <c r="I27" s="1" t="s">
        <v>237</v>
      </c>
      <c r="J27" s="1" t="s">
        <v>205</v>
      </c>
      <c r="K27" s="1" t="s">
        <v>32</v>
      </c>
      <c r="L27" s="3" t="s">
        <v>33</v>
      </c>
      <c r="M27" s="4" t="s">
        <v>238</v>
      </c>
      <c r="N27" s="1" t="s">
        <v>35</v>
      </c>
      <c r="O27" s="5" t="n">
        <v>42429</v>
      </c>
      <c r="P27" s="5" t="n">
        <v>35534</v>
      </c>
      <c r="Q27" s="2" t="n">
        <v>60</v>
      </c>
      <c r="R27" s="5" t="n">
        <f aca="false">EDATE(P27,Q27*12)+1</f>
        <v>57450</v>
      </c>
      <c r="S27" s="1" t="s">
        <v>239</v>
      </c>
      <c r="T27" s="6"/>
      <c r="U27" s="1" t="s">
        <v>240</v>
      </c>
      <c r="V27" s="1" t="s">
        <v>38</v>
      </c>
      <c r="W27" s="2" t="n">
        <f aca="false">VLOOKUP(V27,'Data Bace'!$I$2:$J$38,2,)</f>
        <v>7056</v>
      </c>
      <c r="X27" s="2" t="str">
        <f aca="false">LOOKUP(W27,'Data Bace'!$J$2:$K$37)</f>
        <v>BANK7056</v>
      </c>
      <c r="Y27" s="1" t="s">
        <v>39</v>
      </c>
      <c r="Z27" s="7" t="n">
        <v>8013297097</v>
      </c>
      <c r="AA27" s="2" t="s">
        <v>40</v>
      </c>
      <c r="AB27" s="0"/>
      <c r="AC27" s="0"/>
      <c r="AD27" s="0"/>
      <c r="AE27" s="0"/>
      <c r="AF27" s="0"/>
      <c r="AG27" s="0"/>
      <c r="AH27" s="0"/>
      <c r="AI27" s="0"/>
    </row>
    <row r="28" s="27" customFormat="true" ht="15" hidden="false" customHeight="false" outlineLevel="0" collapsed="false">
      <c r="A28" s="2" t="n">
        <v>27</v>
      </c>
      <c r="B28" s="2" t="n">
        <v>5063</v>
      </c>
      <c r="C28" s="2" t="n">
        <v>180</v>
      </c>
      <c r="D28" s="1" t="s">
        <v>209</v>
      </c>
      <c r="E28" s="1" t="s">
        <v>241</v>
      </c>
      <c r="F28" s="1" t="s">
        <v>242</v>
      </c>
      <c r="G28" s="1" t="s">
        <v>243</v>
      </c>
      <c r="H28" s="1" t="s">
        <v>244</v>
      </c>
      <c r="I28" s="1" t="s">
        <v>245</v>
      </c>
      <c r="J28" s="1" t="s">
        <v>205</v>
      </c>
      <c r="K28" s="1" t="s">
        <v>54</v>
      </c>
      <c r="L28" s="3" t="s">
        <v>33</v>
      </c>
      <c r="M28" s="4" t="s">
        <v>246</v>
      </c>
      <c r="N28" s="1" t="s">
        <v>35</v>
      </c>
      <c r="O28" s="5" t="n">
        <v>42346</v>
      </c>
      <c r="P28" s="5" t="n">
        <v>23906</v>
      </c>
      <c r="Q28" s="2" t="n">
        <v>70</v>
      </c>
      <c r="R28" s="5" t="n">
        <f aca="false">EDATE(P28,Q28*12)+1</f>
        <v>49474</v>
      </c>
      <c r="S28" s="1" t="s">
        <v>247</v>
      </c>
      <c r="T28" s="6"/>
      <c r="U28" s="1" t="s">
        <v>248</v>
      </c>
      <c r="V28" s="1" t="s">
        <v>38</v>
      </c>
      <c r="W28" s="2" t="n">
        <f aca="false">VLOOKUP(V28,'Data Bace'!$I$2:$J$38,2,)</f>
        <v>7056</v>
      </c>
      <c r="X28" s="2" t="str">
        <f aca="false">LOOKUP(W28,'Data Bace'!$J$2:$K$37)</f>
        <v>BANK7056</v>
      </c>
      <c r="Y28" s="1" t="s">
        <v>39</v>
      </c>
      <c r="Z28" s="7" t="n">
        <v>8013290623</v>
      </c>
      <c r="AA28" s="2" t="s">
        <v>40</v>
      </c>
      <c r="AB28" s="0"/>
      <c r="AC28" s="0"/>
      <c r="AD28" s="0"/>
      <c r="AE28" s="0"/>
      <c r="AF28" s="0"/>
      <c r="AG28" s="0"/>
      <c r="AH28" s="0"/>
      <c r="AI28" s="0"/>
    </row>
    <row r="29" s="27" customFormat="true" ht="15" hidden="false" customHeight="false" outlineLevel="0" collapsed="false">
      <c r="A29" s="2" t="n">
        <v>28</v>
      </c>
      <c r="B29" s="2" t="n">
        <v>5065</v>
      </c>
      <c r="C29" s="2" t="n">
        <v>182</v>
      </c>
      <c r="D29" s="1" t="s">
        <v>209</v>
      </c>
      <c r="E29" s="1" t="s">
        <v>249</v>
      </c>
      <c r="F29" s="1" t="s">
        <v>250</v>
      </c>
      <c r="G29" s="1" t="s">
        <v>251</v>
      </c>
      <c r="H29" s="1" t="s">
        <v>252</v>
      </c>
      <c r="I29" s="1" t="s">
        <v>253</v>
      </c>
      <c r="J29" s="1" t="s">
        <v>205</v>
      </c>
      <c r="K29" s="1" t="s">
        <v>54</v>
      </c>
      <c r="L29" s="3" t="s">
        <v>33</v>
      </c>
      <c r="M29" s="4" t="s">
        <v>254</v>
      </c>
      <c r="N29" s="1" t="s">
        <v>35</v>
      </c>
      <c r="O29" s="5" t="n">
        <v>42706</v>
      </c>
      <c r="P29" s="5" t="n">
        <v>33634</v>
      </c>
      <c r="Q29" s="2" t="n">
        <v>60</v>
      </c>
      <c r="R29" s="5" t="n">
        <f aca="false">EDATE(P29,Q29*12)+1</f>
        <v>55550</v>
      </c>
      <c r="S29" s="1" t="s">
        <v>255</v>
      </c>
      <c r="T29" s="6"/>
      <c r="U29" s="1" t="s">
        <v>256</v>
      </c>
      <c r="V29" s="1" t="s">
        <v>38</v>
      </c>
      <c r="W29" s="2" t="n">
        <f aca="false">VLOOKUP(V29,'Data Bace'!$I$2:$J$38,2,)</f>
        <v>7056</v>
      </c>
      <c r="X29" s="2" t="str">
        <f aca="false">LOOKUP(W29,'Data Bace'!$J$2:$K$37)</f>
        <v>BANK7056</v>
      </c>
      <c r="Y29" s="1" t="s">
        <v>39</v>
      </c>
      <c r="Z29" s="7" t="n">
        <v>8013287319</v>
      </c>
      <c r="AA29" s="2" t="s">
        <v>40</v>
      </c>
      <c r="AB29" s="0"/>
      <c r="AC29" s="0"/>
      <c r="AD29" s="0"/>
      <c r="AE29" s="0"/>
      <c r="AF29" s="0"/>
      <c r="AG29" s="0"/>
      <c r="AH29" s="0"/>
      <c r="AI29" s="0"/>
    </row>
    <row r="30" s="27" customFormat="true" ht="15" hidden="false" customHeight="false" outlineLevel="0" collapsed="false">
      <c r="A30" s="2" t="n">
        <v>29</v>
      </c>
      <c r="B30" s="2" t="n">
        <v>5067</v>
      </c>
      <c r="C30" s="2" t="n">
        <v>196</v>
      </c>
      <c r="D30" s="1" t="s">
        <v>209</v>
      </c>
      <c r="E30" s="1" t="s">
        <v>257</v>
      </c>
      <c r="F30" s="1" t="s">
        <v>258</v>
      </c>
      <c r="G30" s="1" t="s">
        <v>259</v>
      </c>
      <c r="H30" s="1" t="s">
        <v>260</v>
      </c>
      <c r="I30" s="1" t="s">
        <v>261</v>
      </c>
      <c r="J30" s="1" t="s">
        <v>205</v>
      </c>
      <c r="K30" s="1" t="s">
        <v>54</v>
      </c>
      <c r="L30" s="3" t="s">
        <v>33</v>
      </c>
      <c r="M30" s="4" t="s">
        <v>262</v>
      </c>
      <c r="N30" s="1" t="s">
        <v>35</v>
      </c>
      <c r="O30" s="5" t="n">
        <v>42346</v>
      </c>
      <c r="P30" s="5" t="n">
        <v>30326</v>
      </c>
      <c r="Q30" s="2" t="n">
        <v>60</v>
      </c>
      <c r="R30" s="5" t="n">
        <f aca="false">EDATE(P30,Q30*12)+1</f>
        <v>52242</v>
      </c>
      <c r="S30" s="1" t="s">
        <v>263</v>
      </c>
      <c r="T30" s="6"/>
      <c r="U30" s="1" t="s">
        <v>264</v>
      </c>
      <c r="V30" s="1" t="s">
        <v>85</v>
      </c>
      <c r="W30" s="2" t="n">
        <f aca="false">VLOOKUP(V30,'Data Bace'!$I$2:$J$38,2,)</f>
        <v>7010</v>
      </c>
      <c r="X30" s="2" t="str">
        <f aca="false">LOOKUP(W30,'Data Bace'!$J$2:$K$37)</f>
        <v>BANK7010</v>
      </c>
      <c r="Y30" s="1" t="s">
        <v>265</v>
      </c>
      <c r="Z30" s="7" t="n">
        <v>87774338</v>
      </c>
      <c r="AA30" s="2" t="s">
        <v>40</v>
      </c>
      <c r="AB30" s="0"/>
      <c r="AC30" s="0"/>
      <c r="AD30" s="0"/>
      <c r="AE30" s="0"/>
      <c r="AF30" s="0"/>
      <c r="AG30" s="0"/>
      <c r="AH30" s="0"/>
      <c r="AI30" s="0"/>
    </row>
    <row r="31" s="27" customFormat="true" ht="15" hidden="false" customHeight="false" outlineLevel="0" collapsed="false">
      <c r="A31" s="2" t="n">
        <v>30</v>
      </c>
      <c r="B31" s="2" t="n">
        <v>5075</v>
      </c>
      <c r="C31" s="2" t="n">
        <v>219</v>
      </c>
      <c r="D31" s="1" t="s">
        <v>25</v>
      </c>
      <c r="E31" s="1" t="s">
        <v>266</v>
      </c>
      <c r="F31" s="1" t="s">
        <v>267</v>
      </c>
      <c r="G31" s="1" t="s">
        <v>268</v>
      </c>
      <c r="H31" s="1" t="s">
        <v>127</v>
      </c>
      <c r="I31" s="1" t="s">
        <v>267</v>
      </c>
      <c r="J31" s="1" t="s">
        <v>31</v>
      </c>
      <c r="K31" s="1" t="s">
        <v>54</v>
      </c>
      <c r="L31" s="3" t="s">
        <v>33</v>
      </c>
      <c r="M31" s="4" t="s">
        <v>269</v>
      </c>
      <c r="N31" s="1" t="s">
        <v>35</v>
      </c>
      <c r="O31" s="5" t="n">
        <v>43242</v>
      </c>
      <c r="P31" s="5" t="n">
        <v>34786</v>
      </c>
      <c r="Q31" s="2" t="n">
        <v>60</v>
      </c>
      <c r="R31" s="5" t="n">
        <f aca="false">EDATE(P31,Q31*12)+1</f>
        <v>56702</v>
      </c>
      <c r="S31" s="1" t="s">
        <v>270</v>
      </c>
      <c r="T31" s="6"/>
      <c r="U31" s="1" t="s">
        <v>266</v>
      </c>
      <c r="V31" s="1" t="s">
        <v>38</v>
      </c>
      <c r="W31" s="2" t="n">
        <f aca="false">VLOOKUP(V31,'Data Bace'!$I$2:$J$38,2,)</f>
        <v>7056</v>
      </c>
      <c r="X31" s="2" t="str">
        <f aca="false">LOOKUP(W31,'Data Bace'!$J$2:$K$37)</f>
        <v>BANK7056</v>
      </c>
      <c r="Y31" s="1" t="s">
        <v>39</v>
      </c>
      <c r="Z31" s="7" t="n">
        <v>8070064552</v>
      </c>
      <c r="AA31" s="2" t="s">
        <v>40</v>
      </c>
      <c r="AB31" s="0"/>
      <c r="AC31" s="0"/>
      <c r="AD31" s="0"/>
      <c r="AE31" s="0"/>
      <c r="AF31" s="0"/>
      <c r="AG31" s="0"/>
      <c r="AH31" s="0"/>
      <c r="AI31" s="0"/>
    </row>
    <row r="32" s="27" customFormat="true" ht="15" hidden="false" customHeight="false" outlineLevel="0" collapsed="false">
      <c r="A32" s="2" t="n">
        <v>31</v>
      </c>
      <c r="B32" s="2" t="n">
        <v>5080</v>
      </c>
      <c r="C32" s="2" t="n">
        <v>218</v>
      </c>
      <c r="D32" s="1" t="s">
        <v>209</v>
      </c>
      <c r="E32" s="1" t="s">
        <v>271</v>
      </c>
      <c r="F32" s="1" t="s">
        <v>272</v>
      </c>
      <c r="G32" s="1" t="s">
        <v>273</v>
      </c>
      <c r="H32" s="1" t="s">
        <v>274</v>
      </c>
      <c r="I32" s="1" t="s">
        <v>275</v>
      </c>
      <c r="J32" s="1" t="s">
        <v>205</v>
      </c>
      <c r="K32" s="1" t="s">
        <v>54</v>
      </c>
      <c r="L32" s="3" t="s">
        <v>33</v>
      </c>
      <c r="M32" s="4" t="s">
        <v>276</v>
      </c>
      <c r="N32" s="1" t="s">
        <v>35</v>
      </c>
      <c r="O32" s="5" t="n">
        <v>43241</v>
      </c>
      <c r="P32" s="5" t="n">
        <v>31097</v>
      </c>
      <c r="Q32" s="2" t="n">
        <v>60</v>
      </c>
      <c r="R32" s="5" t="n">
        <f aca="false">EDATE(P32,Q32*12)+1</f>
        <v>53013</v>
      </c>
      <c r="S32" s="1" t="s">
        <v>277</v>
      </c>
      <c r="T32" s="6"/>
      <c r="U32" s="1" t="s">
        <v>278</v>
      </c>
      <c r="V32" s="1" t="s">
        <v>85</v>
      </c>
      <c r="W32" s="2" t="n">
        <f aca="false">VLOOKUP(V32,'Data Bace'!$I$2:$J$38,2,)</f>
        <v>7010</v>
      </c>
      <c r="X32" s="2" t="str">
        <f aca="false">LOOKUP(W32,'Data Bace'!$J$2:$K$37)</f>
        <v>BANK7010</v>
      </c>
      <c r="Y32" s="1" t="s">
        <v>109</v>
      </c>
      <c r="Z32" s="7" t="n">
        <v>94262510</v>
      </c>
      <c r="AA32" s="2" t="s">
        <v>40</v>
      </c>
      <c r="AB32" s="0"/>
      <c r="AC32" s="0"/>
      <c r="AD32" s="0"/>
      <c r="AE32" s="0"/>
      <c r="AF32" s="0"/>
      <c r="AG32" s="0"/>
      <c r="AH32" s="0"/>
      <c r="AI32" s="0"/>
    </row>
    <row r="33" s="27" customFormat="true" ht="15" hidden="false" customHeight="false" outlineLevel="0" collapsed="false">
      <c r="A33" s="2" t="n">
        <v>32</v>
      </c>
      <c r="B33" s="2" t="n">
        <v>5105</v>
      </c>
      <c r="C33" s="2" t="n">
        <v>250</v>
      </c>
      <c r="D33" s="1" t="s">
        <v>209</v>
      </c>
      <c r="E33" s="1" t="s">
        <v>279</v>
      </c>
      <c r="F33" s="1" t="s">
        <v>280</v>
      </c>
      <c r="G33" s="1" t="s">
        <v>281</v>
      </c>
      <c r="H33" s="1" t="s">
        <v>282</v>
      </c>
      <c r="I33" s="1" t="s">
        <v>283</v>
      </c>
      <c r="J33" s="1" t="s">
        <v>205</v>
      </c>
      <c r="K33" s="1" t="s">
        <v>54</v>
      </c>
      <c r="L33" s="3" t="s">
        <v>33</v>
      </c>
      <c r="M33" s="25" t="n">
        <v>197775603475</v>
      </c>
      <c r="N33" s="1" t="s">
        <v>35</v>
      </c>
      <c r="O33" s="5" t="n">
        <v>43711</v>
      </c>
      <c r="P33" s="5" t="n">
        <v>28380</v>
      </c>
      <c r="Q33" s="2" t="n">
        <v>60</v>
      </c>
      <c r="R33" s="5" t="n">
        <f aca="false">EDATE(P33,Q33*12)+1</f>
        <v>50296</v>
      </c>
      <c r="S33" s="1" t="s">
        <v>284</v>
      </c>
      <c r="T33" s="6"/>
      <c r="U33" s="1" t="s">
        <v>285</v>
      </c>
      <c r="V33" s="1" t="s">
        <v>38</v>
      </c>
      <c r="W33" s="2" t="n">
        <f aca="false">VLOOKUP(V33,'Data Bace'!$I$2:$J$38,2,)</f>
        <v>7056</v>
      </c>
      <c r="X33" s="2" t="str">
        <f aca="false">LOOKUP(W33,'Data Bace'!$J$2:$K$37)</f>
        <v>BANK7056</v>
      </c>
      <c r="Y33" s="1" t="s">
        <v>39</v>
      </c>
      <c r="Z33" s="7" t="n">
        <v>8013376105</v>
      </c>
      <c r="AA33" s="2" t="s">
        <v>40</v>
      </c>
      <c r="AB33" s="0"/>
      <c r="AC33" s="0"/>
      <c r="AD33" s="0"/>
      <c r="AE33" s="0"/>
      <c r="AF33" s="0"/>
      <c r="AG33" s="0"/>
      <c r="AH33" s="0"/>
      <c r="AI33" s="0"/>
    </row>
    <row r="34" s="27" customFormat="true" ht="15" hidden="false" customHeight="false" outlineLevel="0" collapsed="false">
      <c r="A34" s="2" t="n">
        <v>33</v>
      </c>
      <c r="B34" s="2" t="n">
        <v>5107</v>
      </c>
      <c r="C34" s="2" t="n">
        <v>251</v>
      </c>
      <c r="D34" s="1" t="s">
        <v>209</v>
      </c>
      <c r="E34" s="1" t="s">
        <v>286</v>
      </c>
      <c r="F34" s="1" t="s">
        <v>287</v>
      </c>
      <c r="G34" s="1" t="s">
        <v>288</v>
      </c>
      <c r="H34" s="1" t="s">
        <v>289</v>
      </c>
      <c r="I34" s="1" t="s">
        <v>290</v>
      </c>
      <c r="J34" s="1" t="s">
        <v>205</v>
      </c>
      <c r="K34" s="1" t="s">
        <v>54</v>
      </c>
      <c r="L34" s="3" t="s">
        <v>33</v>
      </c>
      <c r="M34" s="4" t="s">
        <v>291</v>
      </c>
      <c r="N34" s="1" t="s">
        <v>35</v>
      </c>
      <c r="O34" s="5" t="n">
        <v>43724</v>
      </c>
      <c r="P34" s="5" t="n">
        <v>32712</v>
      </c>
      <c r="Q34" s="2" t="n">
        <v>60</v>
      </c>
      <c r="R34" s="5" t="n">
        <f aca="false">EDATE(P34,Q34*12)+1</f>
        <v>54628</v>
      </c>
      <c r="S34" s="1" t="s">
        <v>292</v>
      </c>
      <c r="T34" s="6"/>
      <c r="U34" s="1" t="s">
        <v>293</v>
      </c>
      <c r="V34" s="1" t="s">
        <v>38</v>
      </c>
      <c r="W34" s="2" t="n">
        <f aca="false">VLOOKUP(V34,'Data Bace'!$I$2:$J$38,2,)</f>
        <v>7056</v>
      </c>
      <c r="X34" s="2" t="str">
        <f aca="false">LOOKUP(W34,'Data Bace'!$J$2:$K$37)</f>
        <v>BANK7056</v>
      </c>
      <c r="Y34" s="1" t="s">
        <v>39</v>
      </c>
      <c r="Z34" s="7" t="n">
        <v>8013376143</v>
      </c>
      <c r="AA34" s="2" t="s">
        <v>40</v>
      </c>
      <c r="AB34" s="0"/>
      <c r="AC34" s="0"/>
      <c r="AD34" s="0"/>
      <c r="AE34" s="0"/>
      <c r="AF34" s="0"/>
      <c r="AG34" s="0"/>
      <c r="AH34" s="0"/>
      <c r="AI34" s="0"/>
    </row>
    <row r="35" s="27" customFormat="true" ht="15" hidden="false" customHeight="false" outlineLevel="0" collapsed="false">
      <c r="A35" s="2" t="n">
        <v>34</v>
      </c>
      <c r="B35" s="2" t="n">
        <v>5117</v>
      </c>
      <c r="C35" s="2" t="n">
        <v>262</v>
      </c>
      <c r="D35" s="1" t="s">
        <v>25</v>
      </c>
      <c r="E35" s="1" t="s">
        <v>294</v>
      </c>
      <c r="F35" s="1" t="s">
        <v>295</v>
      </c>
      <c r="G35" s="1" t="s">
        <v>296</v>
      </c>
      <c r="H35" s="1" t="s">
        <v>297</v>
      </c>
      <c r="I35" s="1" t="s">
        <v>295</v>
      </c>
      <c r="J35" s="1" t="s">
        <v>31</v>
      </c>
      <c r="K35" s="1" t="s">
        <v>54</v>
      </c>
      <c r="L35" s="3" t="s">
        <v>33</v>
      </c>
      <c r="M35" s="25" t="n">
        <v>200109203480</v>
      </c>
      <c r="N35" s="1" t="s">
        <v>35</v>
      </c>
      <c r="O35" s="5" t="n">
        <v>43850</v>
      </c>
      <c r="P35" s="5" t="n">
        <v>36982</v>
      </c>
      <c r="Q35" s="2" t="n">
        <v>60</v>
      </c>
      <c r="R35" s="5" t="n">
        <f aca="false">EDATE(P35,Q35*12)+1</f>
        <v>58898</v>
      </c>
      <c r="S35" s="1" t="s">
        <v>298</v>
      </c>
      <c r="T35" s="6"/>
      <c r="U35" s="1" t="s">
        <v>299</v>
      </c>
      <c r="V35" s="1" t="s">
        <v>38</v>
      </c>
      <c r="W35" s="2" t="n">
        <f aca="false">VLOOKUP(V35,'Data Bace'!$I$2:$J$38,2,)</f>
        <v>7056</v>
      </c>
      <c r="X35" s="2" t="str">
        <f aca="false">LOOKUP(W35,'Data Bace'!$J$2:$K$37)</f>
        <v>BANK7056</v>
      </c>
      <c r="Y35" s="1" t="s">
        <v>39</v>
      </c>
      <c r="Z35" s="7" t="n">
        <v>8013293679</v>
      </c>
      <c r="AA35" s="2" t="s">
        <v>40</v>
      </c>
      <c r="AB35" s="0"/>
      <c r="AC35" s="0"/>
      <c r="AD35" s="0"/>
      <c r="AE35" s="0"/>
      <c r="AF35" s="0"/>
      <c r="AG35" s="0"/>
      <c r="AH35" s="0"/>
      <c r="AI35" s="0"/>
    </row>
    <row r="36" s="27" customFormat="true" ht="15" hidden="false" customHeight="false" outlineLevel="0" collapsed="false">
      <c r="A36" s="2" t="n">
        <v>35</v>
      </c>
      <c r="B36" s="2" t="n">
        <v>5125</v>
      </c>
      <c r="C36" s="2" t="n">
        <v>261</v>
      </c>
      <c r="D36" s="1" t="s">
        <v>209</v>
      </c>
      <c r="E36" s="1" t="s">
        <v>300</v>
      </c>
      <c r="F36" s="1" t="s">
        <v>301</v>
      </c>
      <c r="G36" s="1" t="s">
        <v>302</v>
      </c>
      <c r="H36" s="1" t="s">
        <v>303</v>
      </c>
      <c r="I36" s="1" t="s">
        <v>304</v>
      </c>
      <c r="J36" s="1" t="s">
        <v>205</v>
      </c>
      <c r="K36" s="1" t="s">
        <v>54</v>
      </c>
      <c r="L36" s="3" t="s">
        <v>33</v>
      </c>
      <c r="M36" s="4" t="s">
        <v>305</v>
      </c>
      <c r="N36" s="1" t="s">
        <v>35</v>
      </c>
      <c r="O36" s="5" t="n">
        <v>43879</v>
      </c>
      <c r="P36" s="5" t="n">
        <v>31741</v>
      </c>
      <c r="Q36" s="2" t="n">
        <v>60</v>
      </c>
      <c r="R36" s="5" t="n">
        <f aca="false">EDATE(P36,Q36*12)+1</f>
        <v>53657</v>
      </c>
      <c r="S36" s="1" t="s">
        <v>306</v>
      </c>
      <c r="T36" s="6"/>
      <c r="U36" s="1" t="s">
        <v>307</v>
      </c>
      <c r="V36" s="1" t="s">
        <v>38</v>
      </c>
      <c r="W36" s="2" t="n">
        <f aca="false">VLOOKUP(V36,'Data Bace'!$I$2:$J$38,2,)</f>
        <v>7056</v>
      </c>
      <c r="X36" s="2" t="str">
        <f aca="false">LOOKUP(W36,'Data Bace'!$J$2:$K$37)</f>
        <v>BANK7056</v>
      </c>
      <c r="Y36" s="1" t="s">
        <v>39</v>
      </c>
      <c r="Z36" s="7" t="n">
        <v>8017595854</v>
      </c>
      <c r="AA36" s="2" t="s">
        <v>40</v>
      </c>
      <c r="AB36" s="0"/>
      <c r="AC36" s="0"/>
      <c r="AD36" s="0"/>
      <c r="AE36" s="0"/>
      <c r="AF36" s="0"/>
      <c r="AG36" s="0"/>
      <c r="AH36" s="0"/>
      <c r="AI36" s="0"/>
    </row>
    <row r="37" s="27" customFormat="true" ht="15" hidden="false" customHeight="false" outlineLevel="0" collapsed="false">
      <c r="A37" s="2" t="n">
        <v>36</v>
      </c>
      <c r="B37" s="2" t="n">
        <v>5130</v>
      </c>
      <c r="C37" s="2" t="n">
        <v>271</v>
      </c>
      <c r="D37" s="1" t="s">
        <v>199</v>
      </c>
      <c r="E37" s="1" t="s">
        <v>308</v>
      </c>
      <c r="F37" s="1" t="s">
        <v>309</v>
      </c>
      <c r="G37" s="1" t="s">
        <v>310</v>
      </c>
      <c r="H37" s="1" t="s">
        <v>311</v>
      </c>
      <c r="I37" s="1" t="s">
        <v>312</v>
      </c>
      <c r="J37" s="1" t="s">
        <v>205</v>
      </c>
      <c r="K37" s="1" t="s">
        <v>54</v>
      </c>
      <c r="L37" s="3" t="s">
        <v>33</v>
      </c>
      <c r="M37" s="4" t="s">
        <v>313</v>
      </c>
      <c r="N37" s="1" t="s">
        <v>35</v>
      </c>
      <c r="O37" s="5" t="n">
        <v>44166</v>
      </c>
      <c r="P37" s="5" t="n">
        <v>33574</v>
      </c>
      <c r="Q37" s="2" t="n">
        <v>60</v>
      </c>
      <c r="R37" s="5" t="n">
        <f aca="false">EDATE(P37,Q37*12)+1</f>
        <v>55490</v>
      </c>
      <c r="S37" s="1" t="s">
        <v>314</v>
      </c>
      <c r="T37" s="6"/>
      <c r="U37" s="1" t="s">
        <v>315</v>
      </c>
      <c r="V37" s="1" t="s">
        <v>85</v>
      </c>
      <c r="W37" s="2" t="n">
        <f aca="false">VLOOKUP(V37,'Data Bace'!$I$2:$J$38,2,)</f>
        <v>7010</v>
      </c>
      <c r="X37" s="2" t="str">
        <f aca="false">LOOKUP(W37,'Data Bace'!$J$2:$K$37)</f>
        <v>BANK7010</v>
      </c>
      <c r="Y37" s="1" t="s">
        <v>265</v>
      </c>
      <c r="Z37" s="7" t="n">
        <v>73065901</v>
      </c>
      <c r="AA37" s="2" t="s">
        <v>40</v>
      </c>
      <c r="AB37" s="0"/>
      <c r="AC37" s="0"/>
      <c r="AD37" s="0"/>
      <c r="AE37" s="0"/>
      <c r="AF37" s="0"/>
      <c r="AG37" s="0"/>
      <c r="AH37" s="0"/>
      <c r="AI37" s="0"/>
    </row>
    <row r="38" s="27" customFormat="true" ht="15" hidden="false" customHeight="false" outlineLevel="0" collapsed="false">
      <c r="A38" s="2" t="n">
        <v>37</v>
      </c>
      <c r="B38" s="2" t="n">
        <v>5136</v>
      </c>
      <c r="C38" s="2" t="n">
        <v>275</v>
      </c>
      <c r="D38" s="1" t="s">
        <v>199</v>
      </c>
      <c r="E38" s="1" t="s">
        <v>316</v>
      </c>
      <c r="F38" s="1" t="s">
        <v>317</v>
      </c>
      <c r="G38" s="1" t="s">
        <v>318</v>
      </c>
      <c r="H38" s="1" t="s">
        <v>319</v>
      </c>
      <c r="I38" s="1" t="s">
        <v>320</v>
      </c>
      <c r="J38" s="1" t="s">
        <v>205</v>
      </c>
      <c r="K38" s="1" t="s">
        <v>54</v>
      </c>
      <c r="L38" s="3" t="s">
        <v>33</v>
      </c>
      <c r="M38" s="25" t="n">
        <v>200150203860</v>
      </c>
      <c r="N38" s="1" t="s">
        <v>35</v>
      </c>
      <c r="O38" s="5" t="n">
        <v>44018</v>
      </c>
      <c r="P38" s="5" t="n">
        <v>36893</v>
      </c>
      <c r="Q38" s="2" t="n">
        <v>60</v>
      </c>
      <c r="R38" s="5" t="n">
        <f aca="false">EDATE(P38,Q38*12)+1</f>
        <v>58809</v>
      </c>
      <c r="S38" s="1" t="s">
        <v>321</v>
      </c>
      <c r="T38" s="6"/>
      <c r="U38" s="1" t="s">
        <v>322</v>
      </c>
      <c r="V38" s="1" t="s">
        <v>38</v>
      </c>
      <c r="W38" s="2" t="n">
        <f aca="false">VLOOKUP(V38,'Data Bace'!$I$2:$J$38,2,)</f>
        <v>7056</v>
      </c>
      <c r="X38" s="2" t="str">
        <f aca="false">LOOKUP(W38,'Data Bace'!$J$2:$K$37)</f>
        <v>BANK7056</v>
      </c>
      <c r="Y38" s="1" t="s">
        <v>39</v>
      </c>
      <c r="Z38" s="7" t="n">
        <v>8013376488</v>
      </c>
      <c r="AA38" s="2" t="s">
        <v>40</v>
      </c>
      <c r="AB38" s="0"/>
      <c r="AC38" s="0"/>
      <c r="AD38" s="0"/>
      <c r="AE38" s="0"/>
      <c r="AF38" s="0"/>
      <c r="AG38" s="0"/>
      <c r="AH38" s="0"/>
      <c r="AI38" s="0"/>
    </row>
    <row r="39" s="27" customFormat="true" ht="15" hidden="false" customHeight="false" outlineLevel="0" collapsed="false">
      <c r="A39" s="2" t="n">
        <v>38</v>
      </c>
      <c r="B39" s="2" t="n">
        <v>5148</v>
      </c>
      <c r="C39" s="2" t="n">
        <v>284</v>
      </c>
      <c r="D39" s="1" t="s">
        <v>25</v>
      </c>
      <c r="E39" s="1" t="s">
        <v>323</v>
      </c>
      <c r="F39" s="1" t="s">
        <v>324</v>
      </c>
      <c r="G39" s="1" t="s">
        <v>325</v>
      </c>
      <c r="H39" s="1" t="s">
        <v>326</v>
      </c>
      <c r="I39" s="1" t="s">
        <v>327</v>
      </c>
      <c r="J39" s="1" t="s">
        <v>31</v>
      </c>
      <c r="K39" s="1" t="s">
        <v>173</v>
      </c>
      <c r="L39" s="3" t="s">
        <v>174</v>
      </c>
      <c r="M39" s="25" t="s">
        <v>328</v>
      </c>
      <c r="N39" s="1" t="s">
        <v>35</v>
      </c>
      <c r="O39" s="5" t="n">
        <v>44167</v>
      </c>
      <c r="P39" s="5" t="n">
        <v>30059</v>
      </c>
      <c r="Q39" s="2" t="n">
        <v>60</v>
      </c>
      <c r="R39" s="5" t="n">
        <f aca="false">EDATE(P39,Q39*12)+1</f>
        <v>51975</v>
      </c>
      <c r="S39" s="1" t="s">
        <v>329</v>
      </c>
      <c r="T39" s="6"/>
      <c r="U39" s="1" t="s">
        <v>330</v>
      </c>
      <c r="V39" s="1" t="s">
        <v>38</v>
      </c>
      <c r="W39" s="2" t="n">
        <f aca="false">VLOOKUP(V39,'Data Bace'!$I$2:$J$38,2,)</f>
        <v>7056</v>
      </c>
      <c r="X39" s="2" t="str">
        <f aca="false">LOOKUP(W39,'Data Bace'!$J$2:$K$37)</f>
        <v>BANK7056</v>
      </c>
      <c r="Y39" s="1" t="s">
        <v>39</v>
      </c>
      <c r="Z39" s="7" t="n">
        <v>8013367080</v>
      </c>
      <c r="AA39" s="2" t="s">
        <v>40</v>
      </c>
      <c r="AB39" s="0"/>
      <c r="AC39" s="0"/>
      <c r="AD39" s="0"/>
      <c r="AE39" s="0"/>
      <c r="AF39" s="0"/>
      <c r="AG39" s="0"/>
      <c r="AH39" s="0"/>
      <c r="AI39" s="0"/>
    </row>
    <row r="40" s="27" customFormat="true" ht="15" hidden="false" customHeight="false" outlineLevel="0" collapsed="false">
      <c r="A40" s="2" t="n">
        <v>39</v>
      </c>
      <c r="B40" s="2" t="n">
        <v>5150</v>
      </c>
      <c r="C40" s="2" t="n">
        <v>312</v>
      </c>
      <c r="D40" s="1" t="s">
        <v>25</v>
      </c>
      <c r="E40" s="1" t="s">
        <v>331</v>
      </c>
      <c r="F40" s="1" t="s">
        <v>88</v>
      </c>
      <c r="G40" s="1" t="s">
        <v>332</v>
      </c>
      <c r="H40" s="1" t="s">
        <v>333</v>
      </c>
      <c r="I40" s="1" t="s">
        <v>334</v>
      </c>
      <c r="J40" s="1" t="s">
        <v>31</v>
      </c>
      <c r="K40" s="1" t="s">
        <v>54</v>
      </c>
      <c r="L40" s="3" t="s">
        <v>33</v>
      </c>
      <c r="M40" s="4" t="s">
        <v>335</v>
      </c>
      <c r="N40" s="1" t="s">
        <v>35</v>
      </c>
      <c r="O40" s="5" t="n">
        <v>44215</v>
      </c>
      <c r="P40" s="5" t="n">
        <v>26957</v>
      </c>
      <c r="Q40" s="2" t="n">
        <v>60</v>
      </c>
      <c r="R40" s="5" t="n">
        <f aca="false">EDATE(P40,Q40*12)+1</f>
        <v>48873</v>
      </c>
      <c r="S40" s="1" t="s">
        <v>336</v>
      </c>
      <c r="T40" s="6"/>
      <c r="U40" s="1" t="s">
        <v>337</v>
      </c>
      <c r="V40" s="1" t="s">
        <v>38</v>
      </c>
      <c r="W40" s="2" t="n">
        <f aca="false">VLOOKUP(V40,'Data Bace'!$I$2:$J$38,2,)</f>
        <v>7056</v>
      </c>
      <c r="X40" s="2" t="str">
        <f aca="false">LOOKUP(W40,'Data Bace'!$J$2:$K$37)</f>
        <v>BANK7056</v>
      </c>
      <c r="Y40" s="1" t="s">
        <v>39</v>
      </c>
      <c r="Z40" s="7" t="n">
        <v>8013295055</v>
      </c>
      <c r="AA40" s="2" t="s">
        <v>40</v>
      </c>
      <c r="AB40" s="0"/>
      <c r="AC40" s="0"/>
      <c r="AD40" s="0"/>
      <c r="AE40" s="0"/>
      <c r="AF40" s="0"/>
      <c r="AG40" s="0"/>
      <c r="AH40" s="0"/>
      <c r="AI40" s="0"/>
    </row>
    <row r="41" s="27" customFormat="true" ht="15" hidden="false" customHeight="false" outlineLevel="0" collapsed="false">
      <c r="A41" s="2" t="n">
        <v>40</v>
      </c>
      <c r="B41" s="2" t="n">
        <v>5152</v>
      </c>
      <c r="C41" s="2" t="n">
        <v>300</v>
      </c>
      <c r="D41" s="1" t="s">
        <v>25</v>
      </c>
      <c r="E41" s="1" t="s">
        <v>338</v>
      </c>
      <c r="F41" s="1" t="s">
        <v>339</v>
      </c>
      <c r="G41" s="1" t="s">
        <v>340</v>
      </c>
      <c r="H41" s="1" t="s">
        <v>341</v>
      </c>
      <c r="I41" s="1" t="s">
        <v>339</v>
      </c>
      <c r="J41" s="1" t="s">
        <v>31</v>
      </c>
      <c r="K41" s="1" t="s">
        <v>54</v>
      </c>
      <c r="L41" s="3" t="s">
        <v>33</v>
      </c>
      <c r="M41" s="25" t="s">
        <v>342</v>
      </c>
      <c r="N41" s="1" t="s">
        <v>35</v>
      </c>
      <c r="O41" s="5" t="n">
        <v>44217</v>
      </c>
      <c r="P41" s="5" t="n">
        <v>32279</v>
      </c>
      <c r="Q41" s="2" t="n">
        <v>60</v>
      </c>
      <c r="R41" s="5" t="n">
        <f aca="false">EDATE(P41,Q41*12)+1</f>
        <v>54195</v>
      </c>
      <c r="S41" s="1" t="s">
        <v>343</v>
      </c>
      <c r="T41" s="6"/>
      <c r="U41" s="1" t="s">
        <v>338</v>
      </c>
      <c r="V41" s="1" t="s">
        <v>38</v>
      </c>
      <c r="W41" s="2" t="n">
        <f aca="false">VLOOKUP(V41,'Data Bace'!$I$2:$J$38,2,)</f>
        <v>7056</v>
      </c>
      <c r="X41" s="2" t="str">
        <f aca="false">LOOKUP(W41,'Data Bace'!$J$2:$K$37)</f>
        <v>BANK7056</v>
      </c>
      <c r="Y41" s="1" t="s">
        <v>39</v>
      </c>
      <c r="Z41" s="7" t="n">
        <v>8390015454</v>
      </c>
      <c r="AA41" s="2" t="s">
        <v>40</v>
      </c>
      <c r="AB41" s="0"/>
      <c r="AC41" s="0"/>
      <c r="AD41" s="0"/>
      <c r="AE41" s="0"/>
      <c r="AF41" s="0"/>
      <c r="AG41" s="0"/>
      <c r="AH41" s="0"/>
      <c r="AI41" s="0"/>
    </row>
    <row r="42" s="27" customFormat="true" ht="15" hidden="false" customHeight="false" outlineLevel="0" collapsed="false">
      <c r="A42" s="2" t="n">
        <v>41</v>
      </c>
      <c r="B42" s="2" t="n">
        <v>5175</v>
      </c>
      <c r="C42" s="2" t="n">
        <v>299</v>
      </c>
      <c r="D42" s="1" t="s">
        <v>25</v>
      </c>
      <c r="E42" s="1" t="s">
        <v>344</v>
      </c>
      <c r="F42" s="1" t="s">
        <v>345</v>
      </c>
      <c r="G42" s="1" t="s">
        <v>346</v>
      </c>
      <c r="H42" s="1" t="s">
        <v>347</v>
      </c>
      <c r="I42" s="1" t="s">
        <v>345</v>
      </c>
      <c r="J42" s="1" t="s">
        <v>31</v>
      </c>
      <c r="K42" s="1" t="s">
        <v>54</v>
      </c>
      <c r="L42" s="3" t="s">
        <v>33</v>
      </c>
      <c r="M42" s="25" t="s">
        <v>348</v>
      </c>
      <c r="N42" s="1" t="s">
        <v>35</v>
      </c>
      <c r="O42" s="5" t="n">
        <v>44593</v>
      </c>
      <c r="P42" s="5" t="n">
        <v>33715</v>
      </c>
      <c r="Q42" s="2" t="n">
        <v>60</v>
      </c>
      <c r="R42" s="5" t="n">
        <f aca="false">EDATE(P42,Q42*12)+1</f>
        <v>55631</v>
      </c>
      <c r="S42" s="1" t="s">
        <v>349</v>
      </c>
      <c r="T42" s="6"/>
      <c r="U42" s="1" t="s">
        <v>350</v>
      </c>
      <c r="V42" s="1" t="s">
        <v>85</v>
      </c>
      <c r="W42" s="2" t="n">
        <f aca="false">VLOOKUP(V42,'Data Bace'!$I$2:$J$38,2,)</f>
        <v>7010</v>
      </c>
      <c r="X42" s="2" t="str">
        <f aca="false">LOOKUP(W42,'Data Bace'!$J$2:$K$37)</f>
        <v>BANK7010</v>
      </c>
      <c r="Y42" s="1" t="s">
        <v>351</v>
      </c>
      <c r="Z42" s="7" t="n">
        <v>87183532</v>
      </c>
      <c r="AA42" s="2" t="s">
        <v>40</v>
      </c>
      <c r="AB42" s="0"/>
      <c r="AC42" s="0"/>
      <c r="AD42" s="0"/>
      <c r="AE42" s="0"/>
      <c r="AF42" s="0"/>
      <c r="AG42" s="0"/>
      <c r="AH42" s="0"/>
      <c r="AI42" s="0"/>
    </row>
    <row r="43" s="27" customFormat="true" ht="15" hidden="false" customHeight="false" outlineLevel="0" collapsed="false">
      <c r="A43" s="2" t="n">
        <v>42</v>
      </c>
      <c r="B43" s="2" t="n">
        <v>5187</v>
      </c>
      <c r="C43" s="2" t="n">
        <v>314</v>
      </c>
      <c r="D43" s="1" t="s">
        <v>209</v>
      </c>
      <c r="E43" s="1" t="s">
        <v>352</v>
      </c>
      <c r="F43" s="1" t="s">
        <v>353</v>
      </c>
      <c r="G43" s="1" t="s">
        <v>354</v>
      </c>
      <c r="H43" s="1" t="s">
        <v>355</v>
      </c>
      <c r="I43" s="1" t="s">
        <v>353</v>
      </c>
      <c r="J43" s="1" t="s">
        <v>205</v>
      </c>
      <c r="K43" s="1" t="s">
        <v>54</v>
      </c>
      <c r="L43" s="3" t="s">
        <v>33</v>
      </c>
      <c r="M43" s="25" t="s">
        <v>356</v>
      </c>
      <c r="N43" s="1" t="s">
        <v>35</v>
      </c>
      <c r="O43" s="5" t="n">
        <v>44470</v>
      </c>
      <c r="P43" s="5" t="n">
        <v>34124</v>
      </c>
      <c r="Q43" s="2" t="n">
        <v>60</v>
      </c>
      <c r="R43" s="5" t="n">
        <f aca="false">EDATE(P43,Q43*12)+1</f>
        <v>56040</v>
      </c>
      <c r="S43" s="1" t="s">
        <v>357</v>
      </c>
      <c r="T43" s="6"/>
      <c r="U43" s="1" t="s">
        <v>352</v>
      </c>
      <c r="V43" s="1" t="s">
        <v>38</v>
      </c>
      <c r="W43" s="2" t="n">
        <f aca="false">VLOOKUP(V43,'Data Bace'!$I$2:$J$38,2,)</f>
        <v>7056</v>
      </c>
      <c r="X43" s="2" t="str">
        <f aca="false">LOOKUP(W43,'Data Bace'!$J$2:$K$37)</f>
        <v>BANK7056</v>
      </c>
      <c r="Y43" s="1" t="s">
        <v>39</v>
      </c>
      <c r="Z43" s="7" t="n">
        <v>8025196319</v>
      </c>
      <c r="AA43" s="2" t="s">
        <v>40</v>
      </c>
      <c r="AB43" s="0"/>
      <c r="AC43" s="0"/>
      <c r="AD43" s="0"/>
      <c r="AE43" s="0"/>
      <c r="AF43" s="0"/>
      <c r="AG43" s="0"/>
      <c r="AH43" s="0"/>
      <c r="AI43" s="0"/>
    </row>
    <row r="44" s="27" customFormat="true" ht="15" hidden="false" customHeight="false" outlineLevel="0" collapsed="false">
      <c r="A44" s="2" t="n">
        <v>43</v>
      </c>
      <c r="B44" s="2" t="n">
        <v>5188</v>
      </c>
      <c r="C44" s="2" t="n">
        <v>316</v>
      </c>
      <c r="D44" s="1" t="s">
        <v>209</v>
      </c>
      <c r="E44" s="1" t="s">
        <v>358</v>
      </c>
      <c r="F44" s="1" t="s">
        <v>359</v>
      </c>
      <c r="G44" s="1" t="s">
        <v>360</v>
      </c>
      <c r="H44" s="1" t="s">
        <v>361</v>
      </c>
      <c r="I44" s="1" t="s">
        <v>359</v>
      </c>
      <c r="J44" s="1" t="s">
        <v>205</v>
      </c>
      <c r="K44" s="1" t="s">
        <v>54</v>
      </c>
      <c r="L44" s="3" t="s">
        <v>33</v>
      </c>
      <c r="M44" s="4" t="s">
        <v>362</v>
      </c>
      <c r="N44" s="1" t="s">
        <v>35</v>
      </c>
      <c r="O44" s="5" t="n">
        <v>44480</v>
      </c>
      <c r="P44" s="5" t="n">
        <v>33665</v>
      </c>
      <c r="Q44" s="2" t="n">
        <v>60</v>
      </c>
      <c r="R44" s="5" t="n">
        <f aca="false">EDATE(P44,Q44*12)+1</f>
        <v>55581</v>
      </c>
      <c r="S44" s="1" t="s">
        <v>363</v>
      </c>
      <c r="T44" s="6"/>
      <c r="U44" s="1" t="s">
        <v>364</v>
      </c>
      <c r="V44" s="1" t="s">
        <v>38</v>
      </c>
      <c r="W44" s="2" t="n">
        <f aca="false">VLOOKUP(V44,'Data Bace'!$I$2:$J$38,2,)</f>
        <v>7056</v>
      </c>
      <c r="X44" s="2" t="str">
        <f aca="false">LOOKUP(W44,'Data Bace'!$J$2:$K$37)</f>
        <v>BANK7056</v>
      </c>
      <c r="Y44" s="1" t="s">
        <v>39</v>
      </c>
      <c r="Z44" s="7" t="n">
        <v>8013288255</v>
      </c>
      <c r="AA44" s="2" t="s">
        <v>40</v>
      </c>
      <c r="AB44" s="0"/>
      <c r="AC44" s="0"/>
      <c r="AD44" s="0"/>
      <c r="AE44" s="0"/>
      <c r="AF44" s="0"/>
      <c r="AG44" s="0"/>
      <c r="AH44" s="0"/>
      <c r="AI44" s="0"/>
    </row>
    <row r="45" s="27" customFormat="true" ht="15" hidden="false" customHeight="false" outlineLevel="0" collapsed="false">
      <c r="A45" s="2" t="n">
        <v>44</v>
      </c>
      <c r="B45" s="2" t="n">
        <v>5189</v>
      </c>
      <c r="C45" s="2" t="n">
        <v>310</v>
      </c>
      <c r="D45" s="1" t="s">
        <v>209</v>
      </c>
      <c r="E45" s="1" t="s">
        <v>365</v>
      </c>
      <c r="F45" s="1" t="s">
        <v>366</v>
      </c>
      <c r="G45" s="1" t="s">
        <v>367</v>
      </c>
      <c r="H45" s="1" t="s">
        <v>368</v>
      </c>
      <c r="I45" s="1" t="s">
        <v>369</v>
      </c>
      <c r="J45" s="1" t="s">
        <v>205</v>
      </c>
      <c r="K45" s="1" t="s">
        <v>54</v>
      </c>
      <c r="L45" s="3" t="s">
        <v>33</v>
      </c>
      <c r="M45" s="25" t="s">
        <v>370</v>
      </c>
      <c r="N45" s="1" t="s">
        <v>35</v>
      </c>
      <c r="O45" s="5" t="n">
        <v>44480</v>
      </c>
      <c r="P45" s="5" t="n">
        <v>33550</v>
      </c>
      <c r="Q45" s="2" t="n">
        <v>60</v>
      </c>
      <c r="R45" s="5" t="n">
        <f aca="false">EDATE(P45,Q45*12)+1</f>
        <v>55466</v>
      </c>
      <c r="S45" s="1" t="s">
        <v>371</v>
      </c>
      <c r="T45" s="6"/>
      <c r="U45" s="1" t="s">
        <v>372</v>
      </c>
      <c r="V45" s="1" t="s">
        <v>85</v>
      </c>
      <c r="W45" s="2" t="n">
        <f aca="false">VLOOKUP(V45,'Data Bace'!$I$2:$J$38,2,)</f>
        <v>7010</v>
      </c>
      <c r="X45" s="2" t="str">
        <f aca="false">LOOKUP(W45,'Data Bace'!$J$2:$K$37)</f>
        <v>BANK7010</v>
      </c>
      <c r="Y45" s="1" t="s">
        <v>373</v>
      </c>
      <c r="Z45" s="7" t="n">
        <v>70908897</v>
      </c>
      <c r="AA45" s="2" t="s">
        <v>40</v>
      </c>
      <c r="AB45" s="0"/>
      <c r="AC45" s="0"/>
      <c r="AD45" s="0"/>
      <c r="AE45" s="0"/>
      <c r="AF45" s="0"/>
      <c r="AG45" s="0"/>
      <c r="AH45" s="0"/>
      <c r="AI45" s="0"/>
    </row>
    <row r="46" s="27" customFormat="true" ht="15" hidden="false" customHeight="false" outlineLevel="0" collapsed="false">
      <c r="A46" s="2" t="n">
        <v>45</v>
      </c>
      <c r="B46" s="2" t="n">
        <v>5195</v>
      </c>
      <c r="C46" s="2" t="n">
        <v>319</v>
      </c>
      <c r="D46" s="1" t="s">
        <v>209</v>
      </c>
      <c r="E46" s="1" t="s">
        <v>374</v>
      </c>
      <c r="F46" s="1" t="s">
        <v>375</v>
      </c>
      <c r="G46" s="1" t="s">
        <v>376</v>
      </c>
      <c r="H46" s="1" t="s">
        <v>377</v>
      </c>
      <c r="I46" s="1" t="s">
        <v>378</v>
      </c>
      <c r="J46" s="1" t="s">
        <v>205</v>
      </c>
      <c r="K46" s="1" t="s">
        <v>54</v>
      </c>
      <c r="L46" s="3" t="s">
        <v>33</v>
      </c>
      <c r="M46" s="25" t="s">
        <v>379</v>
      </c>
      <c r="N46" s="1" t="s">
        <v>35</v>
      </c>
      <c r="O46" s="5" t="n">
        <v>44501</v>
      </c>
      <c r="P46" s="5" t="n">
        <v>33117</v>
      </c>
      <c r="Q46" s="2" t="n">
        <v>60</v>
      </c>
      <c r="R46" s="5" t="n">
        <f aca="false">EDATE(P46,Q46*12)+1</f>
        <v>55033</v>
      </c>
      <c r="S46" s="1" t="s">
        <v>380</v>
      </c>
      <c r="T46" s="6"/>
      <c r="U46" s="1" t="s">
        <v>381</v>
      </c>
      <c r="V46" s="1" t="s">
        <v>85</v>
      </c>
      <c r="W46" s="2" t="n">
        <f aca="false">VLOOKUP(V46,'Data Bace'!$I$2:$J$38,2,)</f>
        <v>7010</v>
      </c>
      <c r="X46" s="2" t="str">
        <f aca="false">LOOKUP(W46,'Data Bace'!$J$2:$K$37)</f>
        <v>BANK7010</v>
      </c>
      <c r="Y46" s="1" t="s">
        <v>265</v>
      </c>
      <c r="Z46" s="7" t="n">
        <v>77450363</v>
      </c>
      <c r="AA46" s="2" t="s">
        <v>40</v>
      </c>
      <c r="AB46" s="0"/>
      <c r="AC46" s="0"/>
      <c r="AD46" s="0"/>
      <c r="AE46" s="0"/>
      <c r="AF46" s="0"/>
      <c r="AG46" s="0"/>
      <c r="AH46" s="0"/>
      <c r="AI46" s="0"/>
    </row>
    <row r="47" s="27" customFormat="true" ht="15" hidden="false" customHeight="false" outlineLevel="0" collapsed="false">
      <c r="A47" s="2" t="n">
        <v>46</v>
      </c>
      <c r="B47" s="2" t="n">
        <v>5205</v>
      </c>
      <c r="C47" s="2" t="n">
        <v>309</v>
      </c>
      <c r="D47" s="1" t="s">
        <v>209</v>
      </c>
      <c r="E47" s="1" t="s">
        <v>382</v>
      </c>
      <c r="F47" s="1" t="s">
        <v>383</v>
      </c>
      <c r="G47" s="1" t="s">
        <v>384</v>
      </c>
      <c r="H47" s="1" t="s">
        <v>385</v>
      </c>
      <c r="I47" s="1" t="s">
        <v>245</v>
      </c>
      <c r="J47" s="1" t="s">
        <v>205</v>
      </c>
      <c r="K47" s="1" t="s">
        <v>54</v>
      </c>
      <c r="L47" s="3" t="s">
        <v>33</v>
      </c>
      <c r="M47" s="4" t="s">
        <v>386</v>
      </c>
      <c r="N47" s="1" t="s">
        <v>35</v>
      </c>
      <c r="O47" s="5" t="n">
        <v>44579</v>
      </c>
      <c r="P47" s="5" t="n">
        <v>31847</v>
      </c>
      <c r="Q47" s="2" t="n">
        <v>60</v>
      </c>
      <c r="R47" s="5" t="n">
        <f aca="false">EDATE(P47,Q47*12)+1</f>
        <v>53763</v>
      </c>
      <c r="S47" s="1" t="s">
        <v>387</v>
      </c>
      <c r="T47" s="6"/>
      <c r="U47" s="1" t="s">
        <v>388</v>
      </c>
      <c r="V47" s="1" t="s">
        <v>38</v>
      </c>
      <c r="W47" s="2" t="n">
        <f aca="false">VLOOKUP(V47,'Data Bace'!$I$2:$J$38,2,)</f>
        <v>7056</v>
      </c>
      <c r="X47" s="2" t="str">
        <f aca="false">LOOKUP(W47,'Data Bace'!$J$2:$K$37)</f>
        <v>BANK7056</v>
      </c>
      <c r="Y47" s="1" t="s">
        <v>39</v>
      </c>
      <c r="Z47" s="7" t="n">
        <v>8013293044</v>
      </c>
      <c r="AA47" s="2" t="s">
        <v>40</v>
      </c>
      <c r="AB47" s="0"/>
      <c r="AC47" s="0"/>
      <c r="AD47" s="0"/>
      <c r="AE47" s="0"/>
      <c r="AF47" s="0"/>
      <c r="AG47" s="0"/>
      <c r="AH47" s="0"/>
      <c r="AI47" s="0"/>
    </row>
    <row r="48" s="27" customFormat="true" ht="15" hidden="false" customHeight="false" outlineLevel="0" collapsed="false">
      <c r="A48" s="2" t="n">
        <v>47</v>
      </c>
      <c r="B48" s="2" t="n">
        <v>5228</v>
      </c>
      <c r="C48" s="2" t="n">
        <v>328</v>
      </c>
      <c r="D48" s="1" t="s">
        <v>199</v>
      </c>
      <c r="E48" s="1" t="s">
        <v>389</v>
      </c>
      <c r="F48" s="1" t="s">
        <v>390</v>
      </c>
      <c r="G48" s="1" t="s">
        <v>391</v>
      </c>
      <c r="H48" s="1" t="s">
        <v>392</v>
      </c>
      <c r="I48" s="1" t="s">
        <v>393</v>
      </c>
      <c r="J48" s="1" t="s">
        <v>205</v>
      </c>
      <c r="K48" s="1" t="s">
        <v>54</v>
      </c>
      <c r="L48" s="3" t="s">
        <v>394</v>
      </c>
      <c r="M48" s="25" t="s">
        <v>395</v>
      </c>
      <c r="N48" s="1" t="s">
        <v>35</v>
      </c>
      <c r="O48" s="5" t="n">
        <v>44767</v>
      </c>
      <c r="P48" s="5" t="n">
        <v>35654</v>
      </c>
      <c r="Q48" s="2" t="n">
        <v>60</v>
      </c>
      <c r="R48" s="5" t="n">
        <f aca="false">EDATE(P48,Q48*12)+1</f>
        <v>57570</v>
      </c>
      <c r="S48" s="1" t="s">
        <v>396</v>
      </c>
      <c r="T48" s="6"/>
      <c r="U48" s="1" t="s">
        <v>397</v>
      </c>
      <c r="V48" s="1" t="s">
        <v>38</v>
      </c>
      <c r="W48" s="2" t="n">
        <f aca="false">VLOOKUP(V48,'Data Bace'!$I$2:$J$38,2,)</f>
        <v>7056</v>
      </c>
      <c r="X48" s="2" t="str">
        <f aca="false">LOOKUP(W48,'Data Bace'!$J$2:$K$37)</f>
        <v>BANK7056</v>
      </c>
      <c r="Y48" s="1" t="s">
        <v>39</v>
      </c>
      <c r="Z48" s="7" t="n">
        <v>8001020683</v>
      </c>
      <c r="AA48" s="2" t="s">
        <v>40</v>
      </c>
      <c r="AB48" s="0"/>
      <c r="AC48" s="0"/>
      <c r="AD48" s="0"/>
      <c r="AE48" s="0"/>
      <c r="AF48" s="0"/>
      <c r="AG48" s="0"/>
      <c r="AH48" s="0"/>
      <c r="AI48" s="0"/>
    </row>
    <row r="49" s="27" customFormat="true" ht="15" hidden="false" customHeight="false" outlineLevel="0" collapsed="false">
      <c r="A49" s="2" t="n">
        <v>48</v>
      </c>
      <c r="B49" s="2" t="n">
        <v>5237</v>
      </c>
      <c r="C49" s="2" t="n">
        <v>326</v>
      </c>
      <c r="D49" s="1" t="s">
        <v>209</v>
      </c>
      <c r="E49" s="1" t="s">
        <v>398</v>
      </c>
      <c r="F49" s="1" t="s">
        <v>399</v>
      </c>
      <c r="G49" s="1" t="s">
        <v>400</v>
      </c>
      <c r="H49" s="1" t="s">
        <v>401</v>
      </c>
      <c r="I49" s="1" t="s">
        <v>402</v>
      </c>
      <c r="J49" s="1" t="s">
        <v>205</v>
      </c>
      <c r="K49" s="1" t="s">
        <v>403</v>
      </c>
      <c r="L49" s="3" t="s">
        <v>404</v>
      </c>
      <c r="M49" s="25" t="s">
        <v>405</v>
      </c>
      <c r="N49" s="1" t="s">
        <v>35</v>
      </c>
      <c r="O49" s="5" t="n">
        <v>44928</v>
      </c>
      <c r="P49" s="5" t="n">
        <v>32870</v>
      </c>
      <c r="Q49" s="2" t="n">
        <v>60</v>
      </c>
      <c r="R49" s="5" t="n">
        <f aca="false">EDATE(P49,Q49*12)+1</f>
        <v>54786</v>
      </c>
      <c r="S49" s="1" t="s">
        <v>406</v>
      </c>
      <c r="T49" s="6"/>
      <c r="U49" s="1" t="s">
        <v>407</v>
      </c>
      <c r="V49" s="1" t="s">
        <v>38</v>
      </c>
      <c r="W49" s="2" t="n">
        <f aca="false">VLOOKUP(V49,'Data Bace'!$I$2:$J$38,2,)</f>
        <v>7056</v>
      </c>
      <c r="X49" s="2" t="str">
        <f aca="false">LOOKUP(W49,'Data Bace'!$J$2:$K$37)</f>
        <v>BANK7056</v>
      </c>
      <c r="Y49" s="1" t="s">
        <v>39</v>
      </c>
      <c r="Z49" s="7" t="n">
        <v>8017608363</v>
      </c>
      <c r="AA49" s="2" t="s">
        <v>40</v>
      </c>
      <c r="AB49" s="0"/>
      <c r="AC49" s="0"/>
      <c r="AD49" s="0"/>
      <c r="AE49" s="0"/>
      <c r="AF49" s="0"/>
      <c r="AG49" s="0"/>
      <c r="AH49" s="0"/>
      <c r="AI49" s="0"/>
    </row>
    <row r="50" s="27" customFormat="true" ht="15" hidden="false" customHeight="false" outlineLevel="0" collapsed="false">
      <c r="A50" s="2" t="n">
        <v>49</v>
      </c>
      <c r="B50" s="2" t="n">
        <v>5246</v>
      </c>
      <c r="C50" s="2" t="n">
        <v>338</v>
      </c>
      <c r="D50" s="1" t="s">
        <v>25</v>
      </c>
      <c r="E50" s="1" t="s">
        <v>408</v>
      </c>
      <c r="F50" s="1" t="s">
        <v>409</v>
      </c>
      <c r="G50" s="1" t="s">
        <v>410</v>
      </c>
      <c r="H50" s="1" t="s">
        <v>98</v>
      </c>
      <c r="I50" s="1" t="s">
        <v>409</v>
      </c>
      <c r="J50" s="1" t="s">
        <v>31</v>
      </c>
      <c r="K50" s="1" t="s">
        <v>411</v>
      </c>
      <c r="L50" s="3" t="s">
        <v>55</v>
      </c>
      <c r="M50" s="4" t="s">
        <v>412</v>
      </c>
      <c r="N50" s="1" t="s">
        <v>35</v>
      </c>
      <c r="O50" s="5" t="n">
        <v>45085</v>
      </c>
      <c r="P50" s="5" t="n">
        <v>24221</v>
      </c>
      <c r="Q50" s="2" t="n">
        <v>60</v>
      </c>
      <c r="R50" s="5" t="n">
        <f aca="false">EDATE(P50,Q50*12)+1</f>
        <v>46137</v>
      </c>
      <c r="S50" s="1" t="s">
        <v>413</v>
      </c>
      <c r="T50" s="6"/>
      <c r="U50" s="1" t="s">
        <v>414</v>
      </c>
      <c r="V50" s="1" t="s">
        <v>38</v>
      </c>
      <c r="W50" s="2" t="n">
        <f aca="false">VLOOKUP(V50,'Data Bace'!$I$2:$J$38,2,)</f>
        <v>7056</v>
      </c>
      <c r="X50" s="2" t="str">
        <f aca="false">LOOKUP(W50,'Data Bace'!$J$2:$K$37)</f>
        <v>BANK7056</v>
      </c>
      <c r="Y50" s="1" t="s">
        <v>39</v>
      </c>
      <c r="Z50" s="7" t="n">
        <v>8019397241</v>
      </c>
      <c r="AA50" s="2" t="s">
        <v>40</v>
      </c>
      <c r="AB50" s="0"/>
      <c r="AC50" s="0"/>
      <c r="AD50" s="0"/>
      <c r="AE50" s="0"/>
      <c r="AF50" s="0"/>
      <c r="AG50" s="0"/>
      <c r="AH50" s="0"/>
      <c r="AI50" s="0"/>
    </row>
    <row r="51" s="22" customFormat="true" ht="15" hidden="false" customHeight="false" outlineLevel="0" collapsed="false">
      <c r="A51" s="2" t="n">
        <v>50</v>
      </c>
      <c r="B51" s="15" t="n">
        <v>5255</v>
      </c>
      <c r="C51" s="15" t="n">
        <v>340</v>
      </c>
      <c r="D51" s="16" t="s">
        <v>209</v>
      </c>
      <c r="E51" s="16" t="s">
        <v>415</v>
      </c>
      <c r="F51" s="16" t="s">
        <v>416</v>
      </c>
      <c r="G51" s="16" t="s">
        <v>417</v>
      </c>
      <c r="H51" s="16" t="s">
        <v>120</v>
      </c>
      <c r="I51" s="16" t="s">
        <v>416</v>
      </c>
      <c r="J51" s="16" t="s">
        <v>205</v>
      </c>
      <c r="K51" s="16" t="s">
        <v>54</v>
      </c>
      <c r="L51" s="17" t="s">
        <v>33</v>
      </c>
      <c r="M51" s="18" t="s">
        <v>418</v>
      </c>
      <c r="N51" s="16" t="s">
        <v>35</v>
      </c>
      <c r="O51" s="19" t="n">
        <v>45215</v>
      </c>
      <c r="P51" s="19" t="n">
        <v>35613</v>
      </c>
      <c r="Q51" s="15" t="n">
        <v>60</v>
      </c>
      <c r="R51" s="19" t="n">
        <f aca="false">EDATE(P51,Q51*12)+1</f>
        <v>57529</v>
      </c>
      <c r="S51" s="16" t="s">
        <v>419</v>
      </c>
      <c r="T51" s="20"/>
      <c r="U51" s="16" t="s">
        <v>415</v>
      </c>
      <c r="V51" s="16" t="s">
        <v>38</v>
      </c>
      <c r="W51" s="15" t="n">
        <f aca="false">VLOOKUP(V51,'Data Bace'!$I$2:$J$38,2,)</f>
        <v>7056</v>
      </c>
      <c r="X51" s="15" t="str">
        <f aca="false">LOOKUP(W51,'Data Bace'!$J$2:$K$37)</f>
        <v>BANK7056</v>
      </c>
      <c r="Y51" s="16" t="s">
        <v>39</v>
      </c>
      <c r="Z51" s="21" t="n">
        <v>8020046916</v>
      </c>
      <c r="AA51" s="15" t="s">
        <v>40</v>
      </c>
      <c r="AB51" s="0"/>
      <c r="AC51" s="0"/>
      <c r="AD51" s="0"/>
      <c r="AE51" s="0"/>
      <c r="AF51" s="0"/>
      <c r="AG51" s="0"/>
      <c r="AH51" s="0"/>
      <c r="AI51" s="0"/>
    </row>
    <row r="52" s="27" customFormat="true" ht="15" hidden="false" customHeight="false" outlineLevel="0" collapsed="false">
      <c r="A52" s="2" t="n">
        <v>51</v>
      </c>
      <c r="B52" s="2" t="n">
        <v>5256</v>
      </c>
      <c r="C52" s="2" t="n">
        <v>351</v>
      </c>
      <c r="D52" s="1" t="s">
        <v>209</v>
      </c>
      <c r="E52" s="1" t="s">
        <v>420</v>
      </c>
      <c r="F52" s="1" t="s">
        <v>421</v>
      </c>
      <c r="G52" s="1" t="s">
        <v>422</v>
      </c>
      <c r="H52" s="1" t="s">
        <v>423</v>
      </c>
      <c r="I52" s="1" t="s">
        <v>421</v>
      </c>
      <c r="J52" s="1" t="s">
        <v>205</v>
      </c>
      <c r="K52" s="1" t="s">
        <v>54</v>
      </c>
      <c r="L52" s="3" t="s">
        <v>33</v>
      </c>
      <c r="M52" s="25" t="n">
        <v>199759810106</v>
      </c>
      <c r="N52" s="1" t="s">
        <v>35</v>
      </c>
      <c r="O52" s="5" t="n">
        <v>45251</v>
      </c>
      <c r="P52" s="5" t="n">
        <v>35527</v>
      </c>
      <c r="Q52" s="2" t="n">
        <v>60</v>
      </c>
      <c r="R52" s="5" t="n">
        <f aca="false">EDATE(P52,Q52*12)+1</f>
        <v>57443</v>
      </c>
      <c r="S52" s="1" t="s">
        <v>424</v>
      </c>
      <c r="T52" s="6"/>
      <c r="U52" s="1" t="s">
        <v>425</v>
      </c>
      <c r="V52" s="1" t="s">
        <v>38</v>
      </c>
      <c r="W52" s="2" t="n">
        <f aca="false">VLOOKUP(V52,'Data Bace'!$I$2:$J$38,2,)</f>
        <v>7056</v>
      </c>
      <c r="X52" s="2" t="str">
        <f aca="false">LOOKUP(W52,'Data Bace'!$J$2:$K$37)</f>
        <v>BANK7056</v>
      </c>
      <c r="Y52" s="1" t="s">
        <v>39</v>
      </c>
      <c r="Z52" s="7" t="n">
        <v>8013375818</v>
      </c>
      <c r="AA52" s="2" t="s">
        <v>40</v>
      </c>
      <c r="AB52" s="0"/>
      <c r="AC52" s="0"/>
      <c r="AD52" s="0"/>
      <c r="AE52" s="0"/>
      <c r="AF52" s="0"/>
      <c r="AG52" s="0"/>
      <c r="AH52" s="0"/>
      <c r="AI52" s="0"/>
    </row>
    <row r="53" s="27" customFormat="true" ht="15" hidden="false" customHeight="false" outlineLevel="0" collapsed="false">
      <c r="A53" s="2" t="n">
        <v>52</v>
      </c>
      <c r="B53" s="2" t="n">
        <v>5275</v>
      </c>
      <c r="C53" s="2" t="n">
        <v>350</v>
      </c>
      <c r="D53" s="1" t="s">
        <v>25</v>
      </c>
      <c r="E53" s="1" t="s">
        <v>426</v>
      </c>
      <c r="F53" s="1" t="s">
        <v>427</v>
      </c>
      <c r="G53" s="1" t="s">
        <v>428</v>
      </c>
      <c r="H53" s="1" t="s">
        <v>429</v>
      </c>
      <c r="I53" s="1" t="s">
        <v>430</v>
      </c>
      <c r="J53" s="1" t="s">
        <v>31</v>
      </c>
      <c r="K53" s="1" t="s">
        <v>54</v>
      </c>
      <c r="L53" s="3" t="s">
        <v>33</v>
      </c>
      <c r="M53" s="4" t="s">
        <v>431</v>
      </c>
      <c r="N53" s="1" t="s">
        <v>35</v>
      </c>
      <c r="O53" s="5" t="n">
        <v>45315</v>
      </c>
      <c r="P53" s="5" t="n">
        <v>35888</v>
      </c>
      <c r="Q53" s="2" t="n">
        <v>60</v>
      </c>
      <c r="R53" s="5" t="n">
        <f aca="false">EDATE(P53,Q53*12)+1</f>
        <v>57804</v>
      </c>
      <c r="S53" s="1" t="s">
        <v>432</v>
      </c>
      <c r="T53" s="6"/>
      <c r="U53" s="1" t="s">
        <v>433</v>
      </c>
      <c r="V53" s="1" t="s">
        <v>38</v>
      </c>
      <c r="W53" s="2" t="n">
        <f aca="false">VLOOKUP(V53,'Data Bace'!$I$2:$J$38,2,)</f>
        <v>7056</v>
      </c>
      <c r="X53" s="2" t="str">
        <f aca="false">LOOKUP(W53,'Data Bace'!$J$2:$K$37)</f>
        <v>BANK7056</v>
      </c>
      <c r="Y53" s="1" t="s">
        <v>39</v>
      </c>
      <c r="Z53" s="7" t="n">
        <v>8021093230</v>
      </c>
      <c r="AA53" s="2" t="s">
        <v>40</v>
      </c>
      <c r="AB53" s="0"/>
      <c r="AC53" s="0"/>
      <c r="AD53" s="0"/>
      <c r="AE53" s="0"/>
      <c r="AF53" s="0"/>
      <c r="AG53" s="0"/>
      <c r="AH53" s="0"/>
      <c r="AI53" s="0"/>
    </row>
    <row r="54" s="27" customFormat="true" ht="15" hidden="false" customHeight="false" outlineLevel="0" collapsed="false">
      <c r="A54" s="2" t="n">
        <v>53</v>
      </c>
      <c r="B54" s="2" t="n">
        <v>5258</v>
      </c>
      <c r="C54" s="2" t="n">
        <v>347</v>
      </c>
      <c r="D54" s="1" t="s">
        <v>25</v>
      </c>
      <c r="E54" s="1" t="s">
        <v>434</v>
      </c>
      <c r="F54" s="1" t="s">
        <v>435</v>
      </c>
      <c r="G54" s="1" t="s">
        <v>436</v>
      </c>
      <c r="H54" s="1" t="s">
        <v>437</v>
      </c>
      <c r="I54" s="1" t="s">
        <v>435</v>
      </c>
      <c r="J54" s="1" t="s">
        <v>31</v>
      </c>
      <c r="K54" s="1" t="s">
        <v>54</v>
      </c>
      <c r="L54" s="3" t="s">
        <v>33</v>
      </c>
      <c r="M54" s="25" t="n">
        <v>200231710475</v>
      </c>
      <c r="N54" s="1" t="s">
        <v>35</v>
      </c>
      <c r="O54" s="5" t="n">
        <v>45271</v>
      </c>
      <c r="P54" s="5" t="n">
        <v>37572</v>
      </c>
      <c r="Q54" s="2" t="n">
        <v>60</v>
      </c>
      <c r="R54" s="5" t="n">
        <f aca="false">EDATE(P54,Q54*12)+1</f>
        <v>59488</v>
      </c>
      <c r="S54" s="1" t="s">
        <v>438</v>
      </c>
      <c r="T54" s="6"/>
      <c r="U54" s="1" t="s">
        <v>434</v>
      </c>
      <c r="V54" s="1" t="s">
        <v>38</v>
      </c>
      <c r="W54" s="2" t="n">
        <f aca="false">VLOOKUP(V54,'Data Bace'!$I$2:$J$38,2,)</f>
        <v>7056</v>
      </c>
      <c r="X54" s="2" t="str">
        <f aca="false">LOOKUP(W54,'Data Bace'!$J$2:$K$37)</f>
        <v>BANK7056</v>
      </c>
      <c r="Y54" s="1" t="s">
        <v>39</v>
      </c>
      <c r="Z54" s="7" t="n">
        <v>8010440687</v>
      </c>
      <c r="AA54" s="2" t="s">
        <v>40</v>
      </c>
      <c r="AB54" s="0"/>
      <c r="AC54" s="0"/>
      <c r="AD54" s="0"/>
      <c r="AE54" s="0"/>
      <c r="AF54" s="0"/>
      <c r="AG54" s="0"/>
      <c r="AH54" s="0"/>
      <c r="AI54" s="0"/>
    </row>
    <row r="55" s="27" customFormat="true" ht="15" hidden="false" customHeight="false" outlineLevel="0" collapsed="false">
      <c r="A55" s="2" t="n">
        <v>54</v>
      </c>
      <c r="B55" s="2" t="n">
        <v>5263</v>
      </c>
      <c r="C55" s="2" t="n">
        <v>352</v>
      </c>
      <c r="D55" s="1" t="s">
        <v>25</v>
      </c>
      <c r="E55" s="1" t="s">
        <v>439</v>
      </c>
      <c r="F55" s="1" t="s">
        <v>440</v>
      </c>
      <c r="G55" s="1" t="s">
        <v>441</v>
      </c>
      <c r="H55" s="1" t="s">
        <v>442</v>
      </c>
      <c r="I55" s="1" t="s">
        <v>443</v>
      </c>
      <c r="J55" s="1" t="s">
        <v>31</v>
      </c>
      <c r="K55" s="1" t="s">
        <v>121</v>
      </c>
      <c r="L55" s="3" t="s">
        <v>33</v>
      </c>
      <c r="M55" s="25" t="s">
        <v>444</v>
      </c>
      <c r="N55" s="1" t="s">
        <v>35</v>
      </c>
      <c r="O55" s="5" t="n">
        <v>45278</v>
      </c>
      <c r="P55" s="5" t="n">
        <v>35881</v>
      </c>
      <c r="Q55" s="2" t="n">
        <v>60</v>
      </c>
      <c r="R55" s="5" t="n">
        <f aca="false">EDATE(P55,Q55*12)+1</f>
        <v>57797</v>
      </c>
      <c r="S55" s="1" t="s">
        <v>445</v>
      </c>
      <c r="T55" s="6"/>
      <c r="U55" s="1" t="s">
        <v>446</v>
      </c>
      <c r="V55" s="1" t="s">
        <v>38</v>
      </c>
      <c r="W55" s="2" t="n">
        <f aca="false">VLOOKUP(V55,'Data Bace'!$I$2:$J$38,2,)</f>
        <v>7056</v>
      </c>
      <c r="X55" s="2" t="str">
        <f aca="false">LOOKUP(W55,'Data Bace'!$J$2:$K$37)</f>
        <v>BANK7056</v>
      </c>
      <c r="Y55" s="1" t="s">
        <v>39</v>
      </c>
      <c r="Z55" s="7" t="n">
        <v>8023110973</v>
      </c>
      <c r="AA55" s="2" t="s">
        <v>40</v>
      </c>
      <c r="AB55" s="0"/>
      <c r="AC55" s="0"/>
      <c r="AD55" s="0"/>
      <c r="AE55" s="0"/>
      <c r="AF55" s="0"/>
      <c r="AG55" s="0"/>
      <c r="AH55" s="0"/>
      <c r="AI55" s="0"/>
    </row>
    <row r="56" s="27" customFormat="true" ht="15" hidden="false" customHeight="false" outlineLevel="0" collapsed="false">
      <c r="A56" s="2" t="n">
        <v>55</v>
      </c>
      <c r="B56" s="2" t="n">
        <v>5264</v>
      </c>
      <c r="C56" s="2" t="n">
        <v>348</v>
      </c>
      <c r="D56" s="1" t="s">
        <v>25</v>
      </c>
      <c r="E56" s="1" t="s">
        <v>447</v>
      </c>
      <c r="F56" s="1" t="s">
        <v>448</v>
      </c>
      <c r="G56" s="1" t="s">
        <v>449</v>
      </c>
      <c r="H56" s="1" t="s">
        <v>450</v>
      </c>
      <c r="I56" s="1" t="s">
        <v>451</v>
      </c>
      <c r="J56" s="1" t="s">
        <v>31</v>
      </c>
      <c r="K56" s="1" t="s">
        <v>54</v>
      </c>
      <c r="L56" s="3" t="s">
        <v>33</v>
      </c>
      <c r="M56" s="25" t="s">
        <v>452</v>
      </c>
      <c r="N56" s="1" t="s">
        <v>35</v>
      </c>
      <c r="O56" s="5" t="n">
        <v>45288</v>
      </c>
      <c r="P56" s="5" t="n">
        <v>34688</v>
      </c>
      <c r="Q56" s="2" t="n">
        <v>60</v>
      </c>
      <c r="R56" s="5" t="n">
        <f aca="false">EDATE(P56,Q56*12)+1</f>
        <v>56604</v>
      </c>
      <c r="S56" s="1" t="s">
        <v>453</v>
      </c>
      <c r="T56" s="6"/>
      <c r="U56" s="1" t="s">
        <v>454</v>
      </c>
      <c r="V56" s="1" t="s">
        <v>85</v>
      </c>
      <c r="W56" s="2" t="n">
        <f aca="false">VLOOKUP(V56,'Data Bace'!$I$2:$J$38,2,)</f>
        <v>7010</v>
      </c>
      <c r="X56" s="2" t="str">
        <f aca="false">LOOKUP(W56,'Data Bace'!$J$2:$K$37)</f>
        <v>BANK7010</v>
      </c>
      <c r="Y56" s="1" t="s">
        <v>455</v>
      </c>
      <c r="Z56" s="7" t="n">
        <v>88309526</v>
      </c>
      <c r="AA56" s="2" t="s">
        <v>40</v>
      </c>
      <c r="AB56" s="0"/>
      <c r="AC56" s="0"/>
      <c r="AD56" s="0"/>
      <c r="AE56" s="0"/>
      <c r="AF56" s="0"/>
      <c r="AG56" s="0"/>
      <c r="AH56" s="0"/>
      <c r="AI56" s="0"/>
    </row>
    <row r="57" s="27" customFormat="true" ht="15" hidden="false" customHeight="false" outlineLevel="0" collapsed="false">
      <c r="A57" s="2" t="n">
        <v>56</v>
      </c>
      <c r="B57" s="2" t="n">
        <v>5265</v>
      </c>
      <c r="C57" s="2" t="n">
        <v>349</v>
      </c>
      <c r="D57" s="1" t="s">
        <v>199</v>
      </c>
      <c r="E57" s="1" t="s">
        <v>456</v>
      </c>
      <c r="F57" s="1" t="s">
        <v>457</v>
      </c>
      <c r="G57" s="1" t="s">
        <v>458</v>
      </c>
      <c r="H57" s="1" t="s">
        <v>459</v>
      </c>
      <c r="I57" s="1" t="s">
        <v>457</v>
      </c>
      <c r="J57" s="1" t="s">
        <v>205</v>
      </c>
      <c r="K57" s="1" t="s">
        <v>54</v>
      </c>
      <c r="L57" s="3" t="s">
        <v>33</v>
      </c>
      <c r="M57" s="25" t="n">
        <v>200152203338</v>
      </c>
      <c r="N57" s="1"/>
      <c r="O57" s="5" t="n">
        <v>45292</v>
      </c>
      <c r="P57" s="5" t="n">
        <v>36913</v>
      </c>
      <c r="Q57" s="2" t="n">
        <v>60</v>
      </c>
      <c r="R57" s="5" t="n">
        <f aca="false">EDATE(P57,Q57*12)+1</f>
        <v>58829</v>
      </c>
      <c r="S57" s="1" t="s">
        <v>460</v>
      </c>
      <c r="T57" s="6"/>
      <c r="U57" s="1" t="s">
        <v>456</v>
      </c>
      <c r="V57" s="1" t="s">
        <v>38</v>
      </c>
      <c r="W57" s="2" t="n">
        <f aca="false">VLOOKUP(V57,'Data Bace'!$I$2:$J$38,2,)</f>
        <v>7056</v>
      </c>
      <c r="X57" s="2" t="str">
        <f aca="false">LOOKUP(W57,'Data Bace'!$J$2:$K$37)</f>
        <v>BANK7056</v>
      </c>
      <c r="Y57" s="1" t="s">
        <v>39</v>
      </c>
      <c r="Z57" s="7" t="n">
        <v>8020835626</v>
      </c>
      <c r="AA57" s="2" t="s">
        <v>40</v>
      </c>
      <c r="AB57" s="0"/>
      <c r="AC57" s="0"/>
      <c r="AD57" s="0"/>
      <c r="AE57" s="0"/>
      <c r="AF57" s="0"/>
      <c r="AG57" s="0"/>
      <c r="AH57" s="0"/>
      <c r="AI57" s="0"/>
    </row>
    <row r="58" s="27" customFormat="true" ht="15" hidden="false" customHeight="false" outlineLevel="0" collapsed="false">
      <c r="A58" s="2" t="n">
        <v>57</v>
      </c>
      <c r="B58" s="2" t="n">
        <v>5267</v>
      </c>
      <c r="C58" s="2" t="n">
        <v>366</v>
      </c>
      <c r="D58" s="1" t="s">
        <v>25</v>
      </c>
      <c r="E58" s="1" t="s">
        <v>461</v>
      </c>
      <c r="F58" s="1" t="s">
        <v>462</v>
      </c>
      <c r="G58" s="1" t="s">
        <v>463</v>
      </c>
      <c r="H58" s="1" t="s">
        <v>464</v>
      </c>
      <c r="I58" s="1" t="s">
        <v>443</v>
      </c>
      <c r="J58" s="1" t="s">
        <v>31</v>
      </c>
      <c r="K58" s="1" t="s">
        <v>54</v>
      </c>
      <c r="L58" s="3" t="s">
        <v>33</v>
      </c>
      <c r="M58" s="25" t="n">
        <v>200319311884</v>
      </c>
      <c r="N58" s="1" t="s">
        <v>35</v>
      </c>
      <c r="O58" s="5" t="n">
        <v>45299</v>
      </c>
      <c r="P58" s="5" t="n">
        <v>37813</v>
      </c>
      <c r="Q58" s="2" t="n">
        <v>60</v>
      </c>
      <c r="R58" s="5" t="n">
        <f aca="false">EDATE(P58,Q58*12)+1</f>
        <v>59729</v>
      </c>
      <c r="S58" s="1" t="s">
        <v>465</v>
      </c>
      <c r="T58" s="6"/>
      <c r="U58" s="1" t="s">
        <v>466</v>
      </c>
      <c r="V58" s="1" t="s">
        <v>38</v>
      </c>
      <c r="W58" s="2" t="n">
        <f aca="false">VLOOKUP(V58,'Data Bace'!$I$2:$J$38,2,)</f>
        <v>7056</v>
      </c>
      <c r="X58" s="2" t="str">
        <f aca="false">LOOKUP(W58,'Data Bace'!$J$2:$K$37)</f>
        <v>BANK7056</v>
      </c>
      <c r="Y58" s="1" t="s">
        <v>39</v>
      </c>
      <c r="Z58" s="7" t="n">
        <v>8020920209</v>
      </c>
      <c r="AA58" s="2" t="s">
        <v>40</v>
      </c>
      <c r="AB58" s="0"/>
      <c r="AC58" s="0"/>
      <c r="AD58" s="0"/>
      <c r="AE58" s="0"/>
      <c r="AF58" s="0"/>
      <c r="AG58" s="0"/>
      <c r="AH58" s="0"/>
      <c r="AI58" s="0"/>
    </row>
    <row r="59" s="27" customFormat="true" ht="15" hidden="false" customHeight="false" outlineLevel="0" collapsed="false">
      <c r="A59" s="2" t="n">
        <v>58</v>
      </c>
      <c r="B59" s="2" t="n">
        <v>5279</v>
      </c>
      <c r="C59" s="2" t="n">
        <v>367</v>
      </c>
      <c r="D59" s="1" t="s">
        <v>25</v>
      </c>
      <c r="E59" s="1" t="s">
        <v>467</v>
      </c>
      <c r="F59" s="1" t="s">
        <v>468</v>
      </c>
      <c r="G59" s="1" t="s">
        <v>469</v>
      </c>
      <c r="H59" s="1" t="s">
        <v>470</v>
      </c>
      <c r="I59" s="1" t="s">
        <v>471</v>
      </c>
      <c r="J59" s="1" t="s">
        <v>31</v>
      </c>
      <c r="K59" s="1" t="s">
        <v>54</v>
      </c>
      <c r="L59" s="3" t="s">
        <v>33</v>
      </c>
      <c r="M59" s="4" t="s">
        <v>472</v>
      </c>
      <c r="N59" s="1" t="s">
        <v>35</v>
      </c>
      <c r="O59" s="5" t="n">
        <v>45449</v>
      </c>
      <c r="P59" s="5" t="n">
        <v>36364</v>
      </c>
      <c r="Q59" s="2" t="n">
        <v>60</v>
      </c>
      <c r="R59" s="5" t="n">
        <f aca="false">EDATE(P59,Q59*12)+1</f>
        <v>58280</v>
      </c>
      <c r="S59" s="1" t="s">
        <v>473</v>
      </c>
      <c r="T59" s="6"/>
      <c r="U59" s="1" t="s">
        <v>474</v>
      </c>
      <c r="V59" s="1" t="s">
        <v>38</v>
      </c>
      <c r="W59" s="2" t="n">
        <f aca="false">VLOOKUP(V59,'Data Bace'!$I$2:$J$38,2,)</f>
        <v>7056</v>
      </c>
      <c r="X59" s="2" t="str">
        <f aca="false">LOOKUP(W59,'Data Bace'!$J$2:$K$37)</f>
        <v>BANK7056</v>
      </c>
      <c r="Y59" s="1" t="s">
        <v>39</v>
      </c>
      <c r="Z59" s="7" t="n">
        <v>8022899152</v>
      </c>
      <c r="AA59" s="2" t="s">
        <v>40</v>
      </c>
      <c r="AB59" s="0"/>
      <c r="AC59" s="0"/>
      <c r="AD59" s="0"/>
      <c r="AE59" s="0"/>
      <c r="AF59" s="0"/>
      <c r="AG59" s="0"/>
      <c r="AH59" s="0"/>
      <c r="AI59" s="0"/>
    </row>
    <row r="60" s="27" customFormat="true" ht="15" hidden="false" customHeight="false" outlineLevel="0" collapsed="false">
      <c r="A60" s="2" t="n">
        <v>59</v>
      </c>
      <c r="B60" s="2" t="n">
        <v>5280</v>
      </c>
      <c r="C60" s="2" t="n">
        <v>364</v>
      </c>
      <c r="D60" s="1" t="s">
        <v>25</v>
      </c>
      <c r="E60" s="1" t="s">
        <v>475</v>
      </c>
      <c r="F60" s="1" t="s">
        <v>476</v>
      </c>
      <c r="G60" s="1" t="s">
        <v>477</v>
      </c>
      <c r="H60" s="1" t="s">
        <v>478</v>
      </c>
      <c r="I60" s="1" t="s">
        <v>479</v>
      </c>
      <c r="J60" s="1" t="s">
        <v>31</v>
      </c>
      <c r="K60" s="1" t="s">
        <v>54</v>
      </c>
      <c r="L60" s="3" t="s">
        <v>33</v>
      </c>
      <c r="M60" s="4" t="s">
        <v>480</v>
      </c>
      <c r="N60" s="1" t="s">
        <v>35</v>
      </c>
      <c r="O60" s="5" t="n">
        <v>45453</v>
      </c>
      <c r="P60" s="5" t="n">
        <v>35828</v>
      </c>
      <c r="Q60" s="2" t="n">
        <v>60</v>
      </c>
      <c r="R60" s="5" t="n">
        <f aca="false">EDATE(P60,Q60*12)+1</f>
        <v>57744</v>
      </c>
      <c r="S60" s="1" t="s">
        <v>481</v>
      </c>
      <c r="T60" s="6"/>
      <c r="U60" s="1" t="s">
        <v>482</v>
      </c>
      <c r="V60" s="1" t="s">
        <v>85</v>
      </c>
      <c r="W60" s="2" t="n">
        <f aca="false">VLOOKUP(V60,'Data Bace'!$I$2:$J$38,2,)</f>
        <v>7010</v>
      </c>
      <c r="X60" s="2" t="str">
        <f aca="false">LOOKUP(W60,'Data Bace'!$J$2:$K$37)</f>
        <v>BANK7010</v>
      </c>
      <c r="Y60" s="1" t="s">
        <v>483</v>
      </c>
      <c r="Z60" s="7" t="n">
        <v>74558557</v>
      </c>
      <c r="AA60" s="2" t="s">
        <v>40</v>
      </c>
      <c r="AB60" s="0"/>
      <c r="AC60" s="0"/>
      <c r="AD60" s="0"/>
      <c r="AE60" s="0"/>
      <c r="AF60" s="0"/>
      <c r="AG60" s="0"/>
      <c r="AH60" s="0"/>
      <c r="AI60" s="0"/>
    </row>
    <row r="61" s="27" customFormat="true" ht="15" hidden="false" customHeight="false" outlineLevel="0" collapsed="false">
      <c r="A61" s="2" t="n">
        <v>60</v>
      </c>
      <c r="B61" s="2" t="n">
        <v>5286</v>
      </c>
      <c r="C61" s="2" t="n">
        <v>368</v>
      </c>
      <c r="D61" s="1" t="s">
        <v>209</v>
      </c>
      <c r="E61" s="1" t="s">
        <v>484</v>
      </c>
      <c r="F61" s="1" t="s">
        <v>485</v>
      </c>
      <c r="G61" s="1" t="s">
        <v>486</v>
      </c>
      <c r="H61" s="1" t="s">
        <v>487</v>
      </c>
      <c r="I61" s="1" t="s">
        <v>378</v>
      </c>
      <c r="J61" s="1" t="s">
        <v>205</v>
      </c>
      <c r="K61" s="1" t="s">
        <v>54</v>
      </c>
      <c r="L61" s="3" t="s">
        <v>33</v>
      </c>
      <c r="M61" s="25" t="s">
        <v>488</v>
      </c>
      <c r="N61" s="1" t="s">
        <v>35</v>
      </c>
      <c r="O61" s="5" t="n">
        <v>45469</v>
      </c>
      <c r="P61" s="5" t="n">
        <v>35979</v>
      </c>
      <c r="Q61" s="2" t="n">
        <v>60</v>
      </c>
      <c r="R61" s="5" t="n">
        <f aca="false">EDATE(P61,Q61*12)+1</f>
        <v>57895</v>
      </c>
      <c r="S61" s="1" t="s">
        <v>489</v>
      </c>
      <c r="T61" s="6"/>
      <c r="U61" s="1" t="s">
        <v>381</v>
      </c>
      <c r="V61" s="1" t="s">
        <v>85</v>
      </c>
      <c r="W61" s="2" t="n">
        <f aca="false">VLOOKUP(V61,'Data Bace'!$I$2:$J$38,2,)</f>
        <v>7010</v>
      </c>
      <c r="X61" s="2" t="str">
        <f aca="false">LOOKUP(W61,'Data Bace'!$J$2:$K$37)</f>
        <v>BANK7010</v>
      </c>
      <c r="Y61" s="1" t="s">
        <v>265</v>
      </c>
      <c r="Z61" s="7" t="n">
        <v>77450363</v>
      </c>
      <c r="AA61" s="2" t="s">
        <v>40</v>
      </c>
      <c r="AB61" s="0"/>
      <c r="AC61" s="0"/>
      <c r="AD61" s="0"/>
      <c r="AE61" s="0"/>
      <c r="AF61" s="0"/>
      <c r="AG61" s="0"/>
      <c r="AH61" s="0"/>
      <c r="AI61" s="0"/>
    </row>
    <row r="62" s="27" customFormat="true" ht="15" hidden="false" customHeight="false" outlineLevel="0" collapsed="false">
      <c r="A62" s="2" t="n">
        <v>61</v>
      </c>
      <c r="B62" s="2" t="n">
        <v>5294</v>
      </c>
      <c r="C62" s="2" t="n">
        <v>369</v>
      </c>
      <c r="D62" s="1" t="s">
        <v>25</v>
      </c>
      <c r="E62" s="1" t="s">
        <v>490</v>
      </c>
      <c r="F62" s="1" t="s">
        <v>491</v>
      </c>
      <c r="G62" s="1" t="s">
        <v>492</v>
      </c>
      <c r="H62" s="1" t="s">
        <v>493</v>
      </c>
      <c r="I62" s="1" t="s">
        <v>165</v>
      </c>
      <c r="J62" s="1" t="s">
        <v>31</v>
      </c>
      <c r="K62" s="1" t="s">
        <v>494</v>
      </c>
      <c r="L62" s="3" t="s">
        <v>55</v>
      </c>
      <c r="M62" s="4" t="s">
        <v>495</v>
      </c>
      <c r="N62" s="1" t="s">
        <v>35</v>
      </c>
      <c r="O62" s="5" t="n">
        <v>45545</v>
      </c>
      <c r="P62" s="5" t="n">
        <v>28009</v>
      </c>
      <c r="Q62" s="2" t="n">
        <v>60</v>
      </c>
      <c r="R62" s="5" t="n">
        <f aca="false">EDATE(P62,Q62*12)+1</f>
        <v>49925</v>
      </c>
      <c r="S62" s="1" t="s">
        <v>496</v>
      </c>
      <c r="T62" s="6"/>
      <c r="U62" s="1" t="s">
        <v>497</v>
      </c>
      <c r="V62" s="1" t="s">
        <v>38</v>
      </c>
      <c r="W62" s="2" t="n">
        <f aca="false">VLOOKUP(V62,'Data Bace'!$I$2:$J$38,2,)</f>
        <v>7056</v>
      </c>
      <c r="X62" s="2" t="str">
        <f aca="false">LOOKUP(W62,'Data Bace'!$J$2:$K$37)</f>
        <v>BANK7056</v>
      </c>
      <c r="Y62" s="1" t="s">
        <v>39</v>
      </c>
      <c r="Z62" s="7" t="n">
        <v>8023435922</v>
      </c>
      <c r="AA62" s="2" t="s">
        <v>40</v>
      </c>
      <c r="AB62" s="0"/>
      <c r="AC62" s="0"/>
      <c r="AD62" s="0"/>
      <c r="AE62" s="0"/>
      <c r="AF62" s="0"/>
      <c r="AG62" s="0"/>
      <c r="AH62" s="0"/>
      <c r="AI62" s="0"/>
    </row>
    <row r="63" s="27" customFormat="true" ht="15" hidden="false" customHeight="false" outlineLevel="0" collapsed="false">
      <c r="A63" s="2" t="n">
        <v>62</v>
      </c>
      <c r="B63" s="2" t="n">
        <v>5314</v>
      </c>
      <c r="C63" s="2" t="n">
        <v>409</v>
      </c>
      <c r="D63" s="1" t="s">
        <v>25</v>
      </c>
      <c r="E63" s="1" t="s">
        <v>498</v>
      </c>
      <c r="F63" s="1" t="s">
        <v>499</v>
      </c>
      <c r="G63" s="1" t="s">
        <v>500</v>
      </c>
      <c r="H63" s="1" t="s">
        <v>44</v>
      </c>
      <c r="I63" s="1" t="s">
        <v>499</v>
      </c>
      <c r="J63" s="1" t="s">
        <v>31</v>
      </c>
      <c r="K63" s="1" t="s">
        <v>501</v>
      </c>
      <c r="L63" s="3" t="s">
        <v>502</v>
      </c>
      <c r="M63" s="25" t="n">
        <v>197735802750</v>
      </c>
      <c r="N63" s="1" t="s">
        <v>35</v>
      </c>
      <c r="O63" s="5" t="n">
        <v>45717</v>
      </c>
      <c r="P63" s="5" t="n">
        <v>28482</v>
      </c>
      <c r="Q63" s="2" t="n">
        <v>60</v>
      </c>
      <c r="R63" s="5" t="n">
        <f aca="false">EDATE(P63,Q63*12)+1</f>
        <v>50398</v>
      </c>
      <c r="S63" s="1" t="s">
        <v>503</v>
      </c>
      <c r="T63" s="6"/>
      <c r="U63" s="1" t="s">
        <v>498</v>
      </c>
      <c r="V63" s="1" t="s">
        <v>38</v>
      </c>
      <c r="W63" s="2" t="n">
        <f aca="false">VLOOKUP(V63,'Data Bace'!$I$2:$J$38,2,)</f>
        <v>7056</v>
      </c>
      <c r="X63" s="2" t="str">
        <f aca="false">LOOKUP(W63,'Data Bace'!$J$2:$K$37)</f>
        <v>BANK7056</v>
      </c>
      <c r="Y63" s="1" t="s">
        <v>39</v>
      </c>
      <c r="Z63" s="7" t="n">
        <v>8026061913</v>
      </c>
      <c r="AA63" s="2" t="s">
        <v>504</v>
      </c>
      <c r="AB63" s="0"/>
      <c r="AC63" s="0"/>
      <c r="AD63" s="0"/>
      <c r="AE63" s="0"/>
      <c r="AF63" s="0"/>
      <c r="AG63" s="0"/>
      <c r="AH63" s="0"/>
      <c r="AI63" s="0"/>
    </row>
    <row r="64" s="27" customFormat="true" ht="15" hidden="false" customHeight="false" outlineLevel="0" collapsed="false">
      <c r="A64" s="2" t="n">
        <v>63</v>
      </c>
      <c r="B64" s="2" t="n">
        <v>5321</v>
      </c>
      <c r="C64" s="2" t="n">
        <v>419</v>
      </c>
      <c r="D64" s="1" t="s">
        <v>199</v>
      </c>
      <c r="E64" s="1" t="s">
        <v>505</v>
      </c>
      <c r="F64" s="1" t="s">
        <v>506</v>
      </c>
      <c r="G64" s="1" t="s">
        <v>507</v>
      </c>
      <c r="H64" s="1" t="s">
        <v>508</v>
      </c>
      <c r="I64" s="1" t="s">
        <v>250</v>
      </c>
      <c r="J64" s="1" t="s">
        <v>205</v>
      </c>
      <c r="K64" s="1" t="s">
        <v>54</v>
      </c>
      <c r="L64" s="3" t="s">
        <v>33</v>
      </c>
      <c r="M64" s="25" t="n">
        <v>200455711325</v>
      </c>
      <c r="N64" s="1" t="s">
        <v>35</v>
      </c>
      <c r="O64" s="5" t="n">
        <v>45955</v>
      </c>
      <c r="P64" s="5" t="n">
        <v>38043</v>
      </c>
      <c r="Q64" s="2" t="n">
        <v>60</v>
      </c>
      <c r="R64" s="5" t="n">
        <f aca="false">EDATE(P64,Q64*12)+1</f>
        <v>59959</v>
      </c>
      <c r="S64" s="1" t="s">
        <v>509</v>
      </c>
      <c r="T64" s="6"/>
      <c r="U64" s="1" t="s">
        <v>510</v>
      </c>
      <c r="V64" s="1" t="s">
        <v>38</v>
      </c>
      <c r="W64" s="2" t="n">
        <f aca="false">VLOOKUP(V64,'Data Bace'!$I$2:$J$38,2,)</f>
        <v>7056</v>
      </c>
      <c r="X64" s="2" t="str">
        <f aca="false">LOOKUP(W64,'Data Bace'!$J$2:$K$37)</f>
        <v>BANK7056</v>
      </c>
      <c r="Y64" s="1" t="s">
        <v>39</v>
      </c>
      <c r="Z64" s="7" t="n">
        <v>8014258004</v>
      </c>
      <c r="AA64" s="2" t="s">
        <v>504</v>
      </c>
      <c r="AB64" s="0"/>
      <c r="AC64" s="0"/>
      <c r="AD64" s="0"/>
      <c r="AE64" s="0"/>
      <c r="AF64" s="0"/>
      <c r="AG64" s="0"/>
      <c r="AH64" s="0"/>
      <c r="AI64" s="0"/>
    </row>
    <row r="65" s="27" customFormat="true" ht="15" hidden="false" customHeight="false" outlineLevel="0" collapsed="false">
      <c r="A65" s="2" t="n">
        <v>64</v>
      </c>
      <c r="B65" s="2" t="n">
        <v>5317</v>
      </c>
      <c r="C65" s="2"/>
      <c r="D65" s="1" t="s">
        <v>25</v>
      </c>
      <c r="E65" s="1" t="s">
        <v>511</v>
      </c>
      <c r="F65" s="1" t="s">
        <v>512</v>
      </c>
      <c r="G65" s="1" t="s">
        <v>513</v>
      </c>
      <c r="H65" s="1" t="s">
        <v>514</v>
      </c>
      <c r="I65" s="1" t="s">
        <v>515</v>
      </c>
      <c r="J65" s="1" t="s">
        <v>31</v>
      </c>
      <c r="K65" s="1" t="s">
        <v>516</v>
      </c>
      <c r="L65" s="3" t="s">
        <v>33</v>
      </c>
      <c r="M65" s="25" t="n">
        <v>200117402438</v>
      </c>
      <c r="N65" s="1" t="s">
        <v>517</v>
      </c>
      <c r="O65" s="5" t="n">
        <v>45785</v>
      </c>
      <c r="P65" s="5" t="n">
        <v>37064</v>
      </c>
      <c r="Q65" s="2" t="n">
        <v>60</v>
      </c>
      <c r="R65" s="5" t="n">
        <f aca="false">EDATE(P65,Q65*12)+1</f>
        <v>58980</v>
      </c>
      <c r="S65" s="1" t="s">
        <v>518</v>
      </c>
      <c r="T65" s="6"/>
      <c r="U65" s="1" t="s">
        <v>519</v>
      </c>
      <c r="V65" s="1" t="s">
        <v>38</v>
      </c>
      <c r="W65" s="2" t="n">
        <f aca="false">VLOOKUP(V65,'Data Bace'!$I$2:$J$38,2,)</f>
        <v>7056</v>
      </c>
      <c r="X65" s="2" t="str">
        <f aca="false">LOOKUP(W65,'Data Bace'!$J$2:$K$37)</f>
        <v>BANK7056</v>
      </c>
      <c r="Y65" s="1" t="s">
        <v>39</v>
      </c>
      <c r="Z65" s="7" t="n">
        <v>8013676489</v>
      </c>
      <c r="AA65" s="2" t="s">
        <v>504</v>
      </c>
      <c r="AB65" s="0"/>
      <c r="AC65" s="0"/>
      <c r="AD65" s="0"/>
      <c r="AE65" s="0"/>
      <c r="AF65" s="0"/>
      <c r="AG65" s="0"/>
      <c r="AH65" s="0"/>
      <c r="AI65" s="0"/>
    </row>
    <row r="66" s="27" customFormat="true" ht="15" hidden="false" customHeight="false" outlineLevel="0" collapsed="false">
      <c r="A66" s="2" t="n">
        <v>65</v>
      </c>
      <c r="B66" s="2" t="n">
        <v>5318</v>
      </c>
      <c r="C66" s="2"/>
      <c r="D66" s="1" t="s">
        <v>25</v>
      </c>
      <c r="E66" s="1" t="s">
        <v>520</v>
      </c>
      <c r="F66" s="1" t="s">
        <v>521</v>
      </c>
      <c r="G66" s="1" t="s">
        <v>522</v>
      </c>
      <c r="H66" s="1" t="s">
        <v>523</v>
      </c>
      <c r="I66" s="1" t="s">
        <v>521</v>
      </c>
      <c r="J66" s="1" t="s">
        <v>31</v>
      </c>
      <c r="K66" s="1" t="s">
        <v>54</v>
      </c>
      <c r="L66" s="3" t="s">
        <v>33</v>
      </c>
      <c r="M66" s="25" t="n">
        <v>200509301256</v>
      </c>
      <c r="N66" s="1" t="s">
        <v>524</v>
      </c>
      <c r="O66" s="5" t="n">
        <v>45898</v>
      </c>
      <c r="P66" s="5" t="n">
        <v>38444</v>
      </c>
      <c r="Q66" s="2" t="n">
        <v>60</v>
      </c>
      <c r="R66" s="5" t="n">
        <f aca="false">EDATE(P66,Q66*12)+1</f>
        <v>60360</v>
      </c>
      <c r="S66" s="1" t="s">
        <v>525</v>
      </c>
      <c r="T66" s="6"/>
      <c r="U66" s="1" t="s">
        <v>526</v>
      </c>
      <c r="V66" s="1" t="s">
        <v>38</v>
      </c>
      <c r="W66" s="2" t="n">
        <f aca="false">VLOOKUP(V66,'Data Bace'!$I$2:$J$38,2,)</f>
        <v>7056</v>
      </c>
      <c r="X66" s="2" t="str">
        <f aca="false">LOOKUP(W66,'Data Bace'!$J$2:$K$37)</f>
        <v>BANK7056</v>
      </c>
      <c r="Y66" s="1" t="s">
        <v>527</v>
      </c>
      <c r="Z66" s="7" t="n">
        <v>8028028273</v>
      </c>
      <c r="AA66" s="2" t="s">
        <v>504</v>
      </c>
      <c r="AB66" s="0"/>
      <c r="AC66" s="0"/>
      <c r="AD66" s="0"/>
      <c r="AE66" s="0"/>
      <c r="AF66" s="0"/>
      <c r="AG66" s="0"/>
      <c r="AH66" s="0"/>
      <c r="AI66" s="0"/>
    </row>
    <row r="67" s="27" customFormat="true" ht="15" hidden="false" customHeight="false" outlineLevel="0" collapsed="false">
      <c r="A67" s="2" t="n">
        <v>66</v>
      </c>
      <c r="B67" s="2" t="n">
        <v>5322</v>
      </c>
      <c r="C67" s="2"/>
      <c r="D67" s="1" t="s">
        <v>199</v>
      </c>
      <c r="E67" s="1" t="s">
        <v>528</v>
      </c>
      <c r="F67" s="1" t="s">
        <v>529</v>
      </c>
      <c r="G67" s="1" t="s">
        <v>530</v>
      </c>
      <c r="H67" s="1" t="s">
        <v>437</v>
      </c>
      <c r="I67" s="1" t="s">
        <v>529</v>
      </c>
      <c r="J67" s="1" t="s">
        <v>205</v>
      </c>
      <c r="K67" s="1" t="s">
        <v>54</v>
      </c>
      <c r="L67" s="3" t="s">
        <v>33</v>
      </c>
      <c r="M67" s="25" t="n">
        <v>200177900280</v>
      </c>
      <c r="N67" s="1" t="s">
        <v>524</v>
      </c>
      <c r="O67" s="5" t="n">
        <v>45972</v>
      </c>
      <c r="P67" s="5" t="n">
        <v>37169</v>
      </c>
      <c r="Q67" s="2" t="n">
        <v>60</v>
      </c>
      <c r="R67" s="5" t="n">
        <f aca="false">EDATE(P67,Q67*12)+1</f>
        <v>59085</v>
      </c>
      <c r="S67" s="1" t="s">
        <v>531</v>
      </c>
      <c r="T67" s="6"/>
      <c r="U67" s="1"/>
      <c r="V67" s="1"/>
      <c r="W67" s="2" t="e">
        <f aca="false">VLOOKUP(V67,'Data Bace'!$I$2:$J$38,2,)</f>
        <v>#N/A</v>
      </c>
      <c r="X67" s="2" t="e">
        <f aca="false">LOOKUP(W67,'Data Bace'!$J$2:$K$37)</f>
        <v>#N/A</v>
      </c>
      <c r="Y67" s="1"/>
      <c r="Z67" s="7"/>
      <c r="AA67" s="2" t="s">
        <v>504</v>
      </c>
      <c r="AB67" s="0"/>
      <c r="AC67" s="0"/>
      <c r="AD67" s="0"/>
      <c r="AE67" s="0"/>
      <c r="AF67" s="0"/>
      <c r="AG67" s="0"/>
      <c r="AH67" s="0"/>
      <c r="AI67" s="0"/>
    </row>
    <row r="68" s="27" customFormat="true" ht="15" hidden="false" customHeight="false" outlineLevel="0" collapsed="false">
      <c r="A68" s="2" t="n">
        <v>67</v>
      </c>
      <c r="B68" s="2" t="n">
        <v>5323</v>
      </c>
      <c r="C68" s="2"/>
      <c r="D68" s="1" t="s">
        <v>199</v>
      </c>
      <c r="E68" s="1" t="s">
        <v>532</v>
      </c>
      <c r="F68" s="1" t="s">
        <v>533</v>
      </c>
      <c r="G68" s="1" t="s">
        <v>534</v>
      </c>
      <c r="H68" s="1" t="s">
        <v>44</v>
      </c>
      <c r="I68" s="1" t="s">
        <v>533</v>
      </c>
      <c r="J68" s="1" t="s">
        <v>205</v>
      </c>
      <c r="K68" s="1" t="s">
        <v>54</v>
      </c>
      <c r="L68" s="3" t="s">
        <v>33</v>
      </c>
      <c r="M68" s="25" t="n">
        <v>200275804050</v>
      </c>
      <c r="N68" s="1" t="s">
        <v>524</v>
      </c>
      <c r="O68" s="5" t="n">
        <v>45972</v>
      </c>
      <c r="P68" s="5" t="n">
        <v>37513</v>
      </c>
      <c r="Q68" s="2" t="n">
        <v>60</v>
      </c>
      <c r="R68" s="5" t="n">
        <f aca="false">EDATE(P68,Q68*12)+1</f>
        <v>59429</v>
      </c>
      <c r="S68" s="1" t="s">
        <v>535</v>
      </c>
      <c r="T68" s="6"/>
      <c r="U68" s="1"/>
      <c r="V68" s="1"/>
      <c r="W68" s="2" t="e">
        <f aca="false">VLOOKUP(V68,'Data Bace'!$I$2:$J$38,2,)</f>
        <v>#N/A</v>
      </c>
      <c r="X68" s="2" t="e">
        <f aca="false">LOOKUP(W68,'Data Bace'!$J$2:$K$37)</f>
        <v>#N/A</v>
      </c>
      <c r="Y68" s="1"/>
      <c r="Z68" s="7"/>
      <c r="AA68" s="2" t="s">
        <v>504</v>
      </c>
      <c r="AB68" s="0"/>
      <c r="AC68" s="0"/>
      <c r="AD68" s="0"/>
      <c r="AE68" s="0"/>
      <c r="AF68" s="0"/>
      <c r="AG68" s="0"/>
      <c r="AH68" s="0"/>
      <c r="AI68" s="0"/>
    </row>
    <row r="69" s="27" customFormat="true" ht="15" hidden="false" customHeight="false" outlineLevel="0" collapsed="false">
      <c r="A69" s="2" t="n">
        <v>68</v>
      </c>
      <c r="B69" s="2" t="n">
        <v>5324</v>
      </c>
      <c r="C69" s="2"/>
      <c r="D69" s="1" t="s">
        <v>199</v>
      </c>
      <c r="E69" s="1" t="s">
        <v>536</v>
      </c>
      <c r="F69" s="1" t="s">
        <v>537</v>
      </c>
      <c r="G69" s="1" t="s">
        <v>538</v>
      </c>
      <c r="H69" s="1" t="s">
        <v>539</v>
      </c>
      <c r="I69" s="1" t="s">
        <v>537</v>
      </c>
      <c r="J69" s="1" t="s">
        <v>205</v>
      </c>
      <c r="K69" s="1" t="s">
        <v>54</v>
      </c>
      <c r="L69" s="3" t="s">
        <v>33</v>
      </c>
      <c r="M69" s="25" t="n">
        <v>200471403611</v>
      </c>
      <c r="N69" s="1" t="s">
        <v>524</v>
      </c>
      <c r="O69" s="5" t="n">
        <v>45972</v>
      </c>
      <c r="P69" s="5" t="n">
        <v>38200</v>
      </c>
      <c r="Q69" s="2" t="n">
        <v>60</v>
      </c>
      <c r="R69" s="5" t="n">
        <f aca="false">EDATE(P69,Q69*12)+1</f>
        <v>60116</v>
      </c>
      <c r="S69" s="1" t="s">
        <v>531</v>
      </c>
      <c r="T69" s="6"/>
      <c r="U69" s="1"/>
      <c r="V69" s="1"/>
      <c r="W69" s="2" t="e">
        <f aca="false">VLOOKUP(V69,'Data Bace'!$I$2:$J$38,2,)</f>
        <v>#N/A</v>
      </c>
      <c r="X69" s="2" t="e">
        <f aca="false">LOOKUP(W69,'Data Bace'!$J$2:$K$37)</f>
        <v>#N/A</v>
      </c>
      <c r="Y69" s="1"/>
      <c r="Z69" s="7"/>
      <c r="AA69" s="2" t="s">
        <v>504</v>
      </c>
      <c r="AB69" s="0"/>
      <c r="AC69" s="0"/>
      <c r="AD69" s="0"/>
      <c r="AE69" s="0"/>
      <c r="AF69" s="0"/>
      <c r="AG69" s="0"/>
      <c r="AH69" s="0"/>
      <c r="AI69" s="0"/>
    </row>
    <row r="70" s="27" customFormat="true" ht="15" hidden="false" customHeight="false" outlineLevel="0" collapsed="false">
      <c r="A70" s="2" t="n">
        <v>69</v>
      </c>
      <c r="B70" s="2" t="n">
        <v>5325</v>
      </c>
      <c r="C70" s="2"/>
      <c r="D70" s="1" t="s">
        <v>25</v>
      </c>
      <c r="E70" s="1" t="s">
        <v>540</v>
      </c>
      <c r="F70" s="1" t="s">
        <v>541</v>
      </c>
      <c r="G70" s="1" t="s">
        <v>542</v>
      </c>
      <c r="H70" s="1" t="s">
        <v>543</v>
      </c>
      <c r="I70" s="1" t="s">
        <v>544</v>
      </c>
      <c r="J70" s="1" t="s">
        <v>31</v>
      </c>
      <c r="K70" s="1" t="s">
        <v>54</v>
      </c>
      <c r="L70" s="3" t="s">
        <v>33</v>
      </c>
      <c r="M70" s="25" t="n">
        <v>200614600778</v>
      </c>
      <c r="N70" s="1" t="s">
        <v>524</v>
      </c>
      <c r="O70" s="5" t="n">
        <v>45972</v>
      </c>
      <c r="P70" s="5" t="n">
        <v>38862</v>
      </c>
      <c r="Q70" s="2" t="n">
        <v>60</v>
      </c>
      <c r="R70" s="5" t="n">
        <f aca="false">EDATE(P70,Q70*12)+1</f>
        <v>60778</v>
      </c>
      <c r="S70" s="1" t="s">
        <v>535</v>
      </c>
      <c r="T70" s="6"/>
      <c r="U70" s="1"/>
      <c r="V70" s="1"/>
      <c r="W70" s="2" t="e">
        <f aca="false">VLOOKUP(V70,'Data Bace'!$I$2:$J$38,2,)</f>
        <v>#N/A</v>
      </c>
      <c r="X70" s="2" t="e">
        <f aca="false">LOOKUP(W70,'Data Bace'!$J$2:$K$37)</f>
        <v>#N/A</v>
      </c>
      <c r="Y70" s="1"/>
      <c r="Z70" s="7"/>
      <c r="AA70" s="2" t="s">
        <v>504</v>
      </c>
      <c r="AB70" s="0"/>
      <c r="AC70" s="0"/>
      <c r="AD70" s="0"/>
      <c r="AE70" s="0"/>
      <c r="AF70" s="0"/>
      <c r="AG70" s="0"/>
      <c r="AH70" s="0"/>
      <c r="AI70" s="0"/>
    </row>
    <row r="71" customFormat="false" ht="15" hidden="false" customHeight="false" outlineLevel="0" collapsed="false">
      <c r="A71" s="2" t="n">
        <v>70</v>
      </c>
      <c r="B71" s="2" t="n">
        <v>5326</v>
      </c>
      <c r="D71" s="1" t="s">
        <v>199</v>
      </c>
      <c r="F71" s="1" t="s">
        <v>545</v>
      </c>
      <c r="G71" s="1" t="s">
        <v>546</v>
      </c>
      <c r="H71" s="1" t="s">
        <v>437</v>
      </c>
      <c r="I71" s="1" t="s">
        <v>545</v>
      </c>
      <c r="K71" s="1" t="s">
        <v>54</v>
      </c>
      <c r="L71" s="3" t="s">
        <v>33</v>
      </c>
      <c r="N71" s="1" t="s">
        <v>524</v>
      </c>
      <c r="O71" s="5" t="n">
        <v>45987</v>
      </c>
      <c r="Q71" s="2" t="n">
        <v>60</v>
      </c>
      <c r="R71" s="5" t="n">
        <f aca="false">EDATE(P71,Q71*12)+1</f>
        <v>21915</v>
      </c>
      <c r="W71" s="2" t="e">
        <f aca="false">VLOOKUP(V71,'Data Bace'!$I$2:$J$38,2,)</f>
        <v>#N/A</v>
      </c>
      <c r="X71" s="2" t="e">
        <f aca="false">LOOKUP(W71,'Data Bace'!$J$2:$K$37)</f>
        <v>#N/A</v>
      </c>
      <c r="AA71" s="2" t="s">
        <v>504</v>
      </c>
    </row>
    <row r="72" s="27" customFormat="true" ht="15" hidden="false" customHeight="false" outlineLevel="0" collapsed="false">
      <c r="A72" s="2" t="n">
        <v>71</v>
      </c>
      <c r="B72" s="2" t="n">
        <v>5327</v>
      </c>
      <c r="C72" s="2"/>
      <c r="D72" s="1" t="s">
        <v>25</v>
      </c>
      <c r="E72" s="1" t="s">
        <v>547</v>
      </c>
      <c r="F72" s="1" t="s">
        <v>548</v>
      </c>
      <c r="G72" s="1" t="s">
        <v>549</v>
      </c>
      <c r="H72" s="1" t="s">
        <v>550</v>
      </c>
      <c r="I72" s="1" t="s">
        <v>548</v>
      </c>
      <c r="J72" s="1" t="s">
        <v>31</v>
      </c>
      <c r="K72" s="1" t="s">
        <v>54</v>
      </c>
      <c r="L72" s="3" t="s">
        <v>33</v>
      </c>
      <c r="M72" s="25" t="n">
        <v>200536304481</v>
      </c>
      <c r="N72" s="1" t="s">
        <v>524</v>
      </c>
      <c r="O72" s="5" t="n">
        <v>46042</v>
      </c>
      <c r="P72" s="5" t="n">
        <v>38714</v>
      </c>
      <c r="Q72" s="2" t="n">
        <v>60</v>
      </c>
      <c r="R72" s="5" t="n">
        <f aca="false">EDATE(P72,Q72*12)+1</f>
        <v>60630</v>
      </c>
      <c r="S72" s="1" t="s">
        <v>551</v>
      </c>
      <c r="T72" s="6"/>
      <c r="U72" s="1"/>
      <c r="V72" s="1"/>
      <c r="W72" s="2" t="e">
        <f aca="false">VLOOKUP(V72,'Data Bace'!$I$2:$J$38,2,)</f>
        <v>#N/A</v>
      </c>
      <c r="X72" s="2" t="e">
        <f aca="false">LOOKUP(W72,'Data Bace'!$J$2:$K$37)</f>
        <v>#N/A</v>
      </c>
      <c r="Y72" s="1"/>
      <c r="Z72" s="7"/>
      <c r="AA72" s="2" t="s">
        <v>504</v>
      </c>
      <c r="AB72" s="0"/>
      <c r="AC72" s="0"/>
      <c r="AD72" s="0"/>
      <c r="AE72" s="0"/>
      <c r="AF72" s="0"/>
      <c r="AG72" s="0"/>
      <c r="AH72" s="0"/>
      <c r="AI72" s="0"/>
    </row>
    <row r="73" s="27" customFormat="true" ht="15" hidden="false" customHeight="false" outlineLevel="0" collapsed="false">
      <c r="A73" s="2" t="n">
        <v>72</v>
      </c>
      <c r="B73" s="2" t="n">
        <v>5328</v>
      </c>
      <c r="C73" s="2"/>
      <c r="D73" s="1" t="s">
        <v>25</v>
      </c>
      <c r="E73" s="1" t="s">
        <v>552</v>
      </c>
      <c r="F73" s="1" t="s">
        <v>553</v>
      </c>
      <c r="G73" s="1" t="s">
        <v>554</v>
      </c>
      <c r="H73" s="1" t="s">
        <v>355</v>
      </c>
      <c r="I73" s="1" t="s">
        <v>553</v>
      </c>
      <c r="J73" s="1" t="s">
        <v>31</v>
      </c>
      <c r="K73" s="1" t="s">
        <v>54</v>
      </c>
      <c r="L73" s="3" t="s">
        <v>33</v>
      </c>
      <c r="M73" s="25" t="n">
        <v>200407313343</v>
      </c>
      <c r="N73" s="1" t="s">
        <v>524</v>
      </c>
      <c r="O73" s="5" t="n">
        <v>46042</v>
      </c>
      <c r="P73" s="5" t="n">
        <v>38059</v>
      </c>
      <c r="Q73" s="2" t="n">
        <v>60</v>
      </c>
      <c r="R73" s="5" t="n">
        <f aca="false">EDATE(P73,Q73*12)+1</f>
        <v>59975</v>
      </c>
      <c r="S73" s="1" t="s">
        <v>555</v>
      </c>
      <c r="T73" s="6"/>
      <c r="U73" s="1"/>
      <c r="V73" s="1"/>
      <c r="W73" s="2" t="e">
        <f aca="false">VLOOKUP(V73,'Data Bace'!$I$2:$J$38,2,)</f>
        <v>#N/A</v>
      </c>
      <c r="X73" s="2" t="e">
        <f aca="false">LOOKUP(W73,'Data Bace'!$J$2:$K$37)</f>
        <v>#N/A</v>
      </c>
      <c r="Y73" s="1"/>
      <c r="Z73" s="7"/>
      <c r="AA73" s="2" t="s">
        <v>504</v>
      </c>
      <c r="AB73" s="0"/>
      <c r="AC73" s="0"/>
      <c r="AD73" s="0"/>
      <c r="AE73" s="0"/>
      <c r="AF73" s="0"/>
      <c r="AG73" s="0"/>
      <c r="AH73" s="0"/>
      <c r="AI73" s="0"/>
    </row>
    <row r="74" s="27" customFormat="true" ht="15" hidden="false" customHeight="false" outlineLevel="0" collapsed="false">
      <c r="A74" s="2" t="n">
        <v>73</v>
      </c>
      <c r="B74" s="2" t="n">
        <v>5329</v>
      </c>
      <c r="C74" s="2"/>
      <c r="D74" s="1" t="s">
        <v>25</v>
      </c>
      <c r="E74" s="1" t="s">
        <v>556</v>
      </c>
      <c r="F74" s="1" t="s">
        <v>557</v>
      </c>
      <c r="G74" s="1" t="s">
        <v>558</v>
      </c>
      <c r="H74" s="1" t="s">
        <v>559</v>
      </c>
      <c r="I74" s="1" t="s">
        <v>557</v>
      </c>
      <c r="J74" s="1" t="s">
        <v>31</v>
      </c>
      <c r="K74" s="1" t="s">
        <v>54</v>
      </c>
      <c r="L74" s="3" t="s">
        <v>33</v>
      </c>
      <c r="M74" s="4" t="s">
        <v>560</v>
      </c>
      <c r="N74" s="1" t="s">
        <v>524</v>
      </c>
      <c r="O74" s="5" t="n">
        <v>46060</v>
      </c>
      <c r="P74" s="5" t="n">
        <v>32043</v>
      </c>
      <c r="Q74" s="2" t="n">
        <v>60</v>
      </c>
      <c r="R74" s="5" t="n">
        <f aca="false">EDATE(P74,Q74*12)+1</f>
        <v>53959</v>
      </c>
      <c r="S74" s="1" t="s">
        <v>561</v>
      </c>
      <c r="T74" s="6"/>
      <c r="U74" s="1"/>
      <c r="V74" s="1"/>
      <c r="W74" s="2" t="e">
        <f aca="false">VLOOKUP(V74,'Data Bace'!$I$2:$J$38,2,)</f>
        <v>#N/A</v>
      </c>
      <c r="X74" s="2" t="e">
        <f aca="false">LOOKUP(W74,'Data Bace'!$J$2:$K$37)</f>
        <v>#N/A</v>
      </c>
      <c r="Y74" s="1"/>
      <c r="Z74" s="7"/>
      <c r="AA74" s="2" t="s">
        <v>504</v>
      </c>
      <c r="AB74" s="0"/>
      <c r="AC74" s="0"/>
      <c r="AD74" s="0"/>
      <c r="AE74" s="0"/>
      <c r="AF74" s="0"/>
      <c r="AG74" s="0"/>
      <c r="AH74" s="0"/>
      <c r="AI74" s="0"/>
    </row>
    <row r="75" s="27" customFormat="true" ht="15" hidden="false" customHeight="false" outlineLevel="0" collapsed="false">
      <c r="A75" s="2" t="n">
        <v>74</v>
      </c>
      <c r="B75" s="2" t="n">
        <v>5330</v>
      </c>
      <c r="C75" s="2"/>
      <c r="D75" s="1" t="s">
        <v>25</v>
      </c>
      <c r="E75" s="1" t="s">
        <v>562</v>
      </c>
      <c r="F75" s="1" t="s">
        <v>563</v>
      </c>
      <c r="G75" s="1" t="s">
        <v>564</v>
      </c>
      <c r="H75" s="1" t="s">
        <v>565</v>
      </c>
      <c r="I75" s="1" t="s">
        <v>563</v>
      </c>
      <c r="J75" s="1" t="s">
        <v>31</v>
      </c>
      <c r="K75" s="1" t="s">
        <v>54</v>
      </c>
      <c r="L75" s="3" t="s">
        <v>33</v>
      </c>
      <c r="M75" s="25" t="n">
        <v>200236403370</v>
      </c>
      <c r="N75" s="1" t="s">
        <v>524</v>
      </c>
      <c r="O75" s="5" t="n">
        <v>46060</v>
      </c>
      <c r="P75" s="5" t="n">
        <v>37619</v>
      </c>
      <c r="Q75" s="2" t="n">
        <v>60</v>
      </c>
      <c r="R75" s="5" t="n">
        <f aca="false">EDATE(P75,Q75*12)+1</f>
        <v>59535</v>
      </c>
      <c r="S75" s="1" t="s">
        <v>566</v>
      </c>
      <c r="T75" s="6"/>
      <c r="U75" s="1"/>
      <c r="V75" s="1"/>
      <c r="W75" s="2" t="e">
        <f aca="false">VLOOKUP(V75,'Data Bace'!$I$2:$J$38,2,)</f>
        <v>#N/A</v>
      </c>
      <c r="X75" s="2" t="e">
        <f aca="false">LOOKUP(W75,'Data Bace'!$J$2:$K$37)</f>
        <v>#N/A</v>
      </c>
      <c r="Y75" s="1"/>
      <c r="Z75" s="7"/>
      <c r="AA75" s="2" t="s">
        <v>504</v>
      </c>
      <c r="AB75" s="0"/>
      <c r="AC75" s="0"/>
      <c r="AD75" s="0"/>
      <c r="AE75" s="0"/>
      <c r="AF75" s="0"/>
      <c r="AG75" s="0"/>
      <c r="AH75" s="0"/>
      <c r="AI75" s="0"/>
    </row>
    <row r="76" s="27" customFormat="true" ht="15" hidden="false" customHeight="false" outlineLevel="0" collapsed="false">
      <c r="A76" s="2" t="n">
        <v>75</v>
      </c>
      <c r="B76" s="2" t="n">
        <v>5331</v>
      </c>
      <c r="C76" s="2"/>
      <c r="D76" s="1" t="s">
        <v>25</v>
      </c>
      <c r="E76" s="1" t="s">
        <v>567</v>
      </c>
      <c r="F76" s="1" t="s">
        <v>568</v>
      </c>
      <c r="G76" s="1" t="s">
        <v>569</v>
      </c>
      <c r="H76" s="1" t="s">
        <v>559</v>
      </c>
      <c r="I76" s="1" t="s">
        <v>568</v>
      </c>
      <c r="J76" s="1" t="s">
        <v>31</v>
      </c>
      <c r="K76" s="1" t="s">
        <v>54</v>
      </c>
      <c r="L76" s="3" t="s">
        <v>33</v>
      </c>
      <c r="M76" s="25" t="s">
        <v>570</v>
      </c>
      <c r="N76" s="1" t="s">
        <v>524</v>
      </c>
      <c r="O76" s="5" t="n">
        <v>38755</v>
      </c>
      <c r="P76" s="5" t="n">
        <v>32578</v>
      </c>
      <c r="Q76" s="2" t="n">
        <v>60</v>
      </c>
      <c r="R76" s="5" t="n">
        <f aca="false">EDATE(P76,Q76*12)+1</f>
        <v>54494</v>
      </c>
      <c r="S76" s="1" t="s">
        <v>571</v>
      </c>
      <c r="T76" s="6"/>
      <c r="U76" s="1"/>
      <c r="V76" s="1"/>
      <c r="W76" s="2" t="e">
        <f aca="false">VLOOKUP(V76,'Data Bace'!$I$2:$J$38,2,)</f>
        <v>#N/A</v>
      </c>
      <c r="X76" s="2" t="e">
        <f aca="false">LOOKUP(W76,'Data Bace'!$J$2:$K$37)</f>
        <v>#N/A</v>
      </c>
      <c r="Y76" s="1"/>
      <c r="Z76" s="7"/>
      <c r="AA76" s="2" t="s">
        <v>504</v>
      </c>
      <c r="AB76" s="0"/>
      <c r="AC76" s="0"/>
      <c r="AD76" s="0"/>
      <c r="AE76" s="0"/>
      <c r="AF76" s="0"/>
      <c r="AG76" s="0"/>
      <c r="AH76" s="0"/>
      <c r="AI76" s="0"/>
    </row>
    <row r="77" customFormat="false" ht="15" hidden="false" customHeight="false" outlineLevel="0" collapsed="false">
      <c r="A77" s="2"/>
      <c r="R77" s="5"/>
    </row>
    <row r="78" customFormat="false" ht="15" hidden="false" customHeight="false" outlineLevel="0" collapsed="false">
      <c r="A78" s="2"/>
      <c r="M78" s="25"/>
      <c r="R78" s="5"/>
    </row>
    <row r="79" customFormat="false" ht="15" hidden="false" customHeight="false" outlineLevel="0" collapsed="false">
      <c r="A79" s="2"/>
      <c r="M79" s="25"/>
      <c r="R79" s="5"/>
    </row>
    <row r="80" customFormat="false" ht="15" hidden="false" customHeight="false" outlineLevel="0" collapsed="false">
      <c r="A80" s="2"/>
      <c r="M80" s="25"/>
      <c r="R80" s="5"/>
    </row>
    <row r="81" customFormat="false" ht="15" hidden="false" customHeight="false" outlineLevel="0" collapsed="false">
      <c r="A81" s="2"/>
      <c r="M81" s="25"/>
      <c r="R81" s="5"/>
    </row>
    <row r="82" customFormat="false" ht="15" hidden="false" customHeight="false" outlineLevel="0" collapsed="false">
      <c r="A82" s="2"/>
      <c r="M82" s="25"/>
      <c r="R82" s="5"/>
    </row>
    <row r="83" customFormat="false" ht="15" hidden="false" customHeight="false" outlineLevel="0" collapsed="false">
      <c r="A83" s="2"/>
      <c r="R83" s="5"/>
    </row>
    <row r="84" customFormat="false" ht="15" hidden="false" customHeight="false" outlineLevel="0" collapsed="false">
      <c r="A84" s="2"/>
      <c r="R84" s="5"/>
    </row>
    <row r="85" customFormat="false" ht="15" hidden="false" customHeight="false" outlineLevel="0" collapsed="false">
      <c r="A85" s="2"/>
      <c r="R85" s="5"/>
    </row>
    <row r="86" customFormat="false" ht="15" hidden="false" customHeight="false" outlineLevel="0" collapsed="false">
      <c r="A86" s="2"/>
      <c r="R86" s="5"/>
    </row>
    <row r="87" customFormat="false" ht="15" hidden="false" customHeight="false" outlineLevel="0" collapsed="false">
      <c r="A87" s="2"/>
      <c r="R87" s="5"/>
    </row>
    <row r="88" customFormat="false" ht="15" hidden="false" customHeight="false" outlineLevel="0" collapsed="false">
      <c r="A88" s="2"/>
      <c r="R88" s="5"/>
    </row>
    <row r="89" customFormat="false" ht="15" hidden="false" customHeight="false" outlineLevel="0" collapsed="false">
      <c r="A89" s="2"/>
      <c r="R89" s="5"/>
    </row>
    <row r="90" customFormat="false" ht="15" hidden="false" customHeight="false" outlineLevel="0" collapsed="false">
      <c r="A90" s="2"/>
      <c r="R90" s="5"/>
    </row>
    <row r="91" customFormat="false" ht="15" hidden="false" customHeight="false" outlineLevel="0" collapsed="false">
      <c r="A91" s="2"/>
      <c r="R91" s="5"/>
    </row>
    <row r="92" customFormat="false" ht="15" hidden="false" customHeight="false" outlineLevel="0" collapsed="false">
      <c r="A92" s="2"/>
      <c r="R92" s="5"/>
    </row>
    <row r="93" customFormat="false" ht="15" hidden="false" customHeight="false" outlineLevel="0" collapsed="false">
      <c r="A93" s="2"/>
      <c r="R93" s="5"/>
    </row>
    <row r="94" customFormat="false" ht="15" hidden="false" customHeight="false" outlineLevel="0" collapsed="false">
      <c r="A94" s="2"/>
    </row>
  </sheetData>
  <conditionalFormatting sqref="Z5">
    <cfRule type="containsText" priority="2" operator="containsText" aboveAverage="0" equalAverage="0" bottom="0" percent="0" rank="0" text=" " dxfId="4">
      <formula>NOT(ISERROR(SEARCH(" ",Z5)))</formula>
    </cfRule>
  </conditionalFormatting>
  <dataValidations count="11">
    <dataValidation allowBlank="false" error="Enter a valid 12 digit account number. " errorStyle="stop" errorTitle="PAYMASTER FORMAT ERROR" operator="between" showDropDown="false" showErrorMessage="true" showInputMessage="true" sqref="Z5" type="textLength">
      <formula1>0</formula1>
      <formula2>12</formula2>
    </dataValidation>
    <dataValidation allowBlank="true" errorStyle="stop" operator="between" showDropDown="false" showErrorMessage="true" showInputMessage="true" sqref="Y2:Y94" type="list">
      <formula1>INDIRECT($AA6)</formula1>
      <formula2>0</formula2>
    </dataValidation>
    <dataValidation allowBlank="true" errorStyle="stop" operator="between" showDropDown="false" showErrorMessage="true" showInputMessage="true" sqref="V94" type="list">
      <formula1>'Data Bace'!$I$3:$I$38</formula1>
      <formula2>0</formula2>
    </dataValidation>
    <dataValidation allowBlank="true" errorStyle="stop" operator="between" showDropDown="false" showErrorMessage="true" showInputMessage="true" sqref="D2:D82" type="list">
      <formula1>'Data Bace'!$A$3:$A$5</formula1>
      <formula2>0</formula2>
    </dataValidation>
    <dataValidation allowBlank="true" errorStyle="stop" operator="between" showDropDown="false" showErrorMessage="true" showInputMessage="true" sqref="J2:J93" type="list">
      <formula1>'Data Bace'!$B$3:$B$4</formula1>
      <formula2>0</formula2>
    </dataValidation>
    <dataValidation allowBlank="true" errorStyle="stop" operator="between" showDropDown="false" showErrorMessage="true" showInputMessage="true" sqref="N2:N93" type="list">
      <formula1>'Data Bace'!$E$3:$E$5</formula1>
      <formula2>0</formula2>
    </dataValidation>
    <dataValidation allowBlank="true" errorStyle="stop" operator="between" showDropDown="false" showErrorMessage="true" showInputMessage="true" sqref="Q2:Q93" type="list">
      <formula1>'Data Bace'!$F$3:$F$6</formula1>
      <formula2>0</formula2>
    </dataValidation>
    <dataValidation allowBlank="true" errorStyle="stop" operator="between" showDropDown="false" showErrorMessage="true" showInputMessage="true" sqref="V2:V93" type="list">
      <formula1>'Data Bace'!$I$2:$I$38</formula1>
      <formula2>0</formula2>
    </dataValidation>
    <dataValidation allowBlank="true" errorStyle="stop" operator="between" showDropDown="false" showErrorMessage="true" showInputMessage="true" sqref="AA2:AA94" type="list">
      <formula1>'Data Bace'!$G$3:$G$4</formula1>
      <formula2>0</formula2>
    </dataValidation>
    <dataValidation allowBlank="true" errorStyle="stop" operator="between" showDropDown="false" showErrorMessage="true" showInputMessage="true" sqref="L1:L1076" type="list">
      <formula1>'Data Bace'!$C$3:$C$23</formula1>
      <formula2>0</formula2>
    </dataValidation>
    <dataValidation allowBlank="true" errorStyle="stop" operator="between" showDropDown="false" showErrorMessage="true" showInputMessage="true" sqref="K1:K1076" type="list">
      <formula1>'Data Bace'!$D$3:$D$30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V573"/>
  <sheetViews>
    <sheetView showFormulas="false" showGridLines="true" showRowColHeaders="true" showZeros="true" rightToLeft="false" tabSelected="true" showOutlineSymbols="true" defaultGridColor="true" view="normal" topLeftCell="AO1" colorId="64" zoomScale="70" zoomScaleNormal="70" zoomScalePageLayoutView="100" workbookViewId="0">
      <selection pane="topLeft" activeCell="D3" activeCellId="0" sqref="D3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9"/>
    <col collapsed="false" customWidth="true" hidden="false" outlineLevel="0" max="3" min="3" style="0" width="34.42"/>
    <col collapsed="false" customWidth="true" hidden="false" outlineLevel="0" max="4" min="4" style="0" width="28.57"/>
    <col collapsed="false" customWidth="true" hidden="false" outlineLevel="0" max="5" min="5" style="0" width="10.85"/>
    <col collapsed="false" customWidth="true" hidden="false" outlineLevel="0" max="6" min="6" style="0" width="4.42"/>
    <col collapsed="false" customWidth="true" hidden="false" outlineLevel="0" max="7" min="7" style="0" width="7.71"/>
    <col collapsed="false" customWidth="true" hidden="false" outlineLevel="0" max="9" min="9" style="0" width="30.85"/>
    <col collapsed="false" customWidth="true" hidden="false" outlineLevel="0" max="10" min="10" style="0" width="14.57"/>
    <col collapsed="false" customWidth="true" hidden="false" outlineLevel="0" max="11" min="11" style="0" width="20"/>
    <col collapsed="false" customWidth="true" hidden="false" outlineLevel="0" max="13" min="13" style="0" width="18"/>
    <col collapsed="false" customWidth="true" hidden="false" outlineLevel="0" max="15" min="14" style="0" width="27"/>
    <col collapsed="false" customWidth="true" hidden="false" outlineLevel="0" max="16" min="16" style="0" width="36"/>
    <col collapsed="false" customWidth="true" hidden="false" outlineLevel="0" max="17" min="17" style="0" width="27.71"/>
    <col collapsed="false" customWidth="true" hidden="false" outlineLevel="0" max="18" min="18" style="0" width="36"/>
    <col collapsed="false" customWidth="true" hidden="false" outlineLevel="0" max="19" min="19" style="0" width="31.29"/>
    <col collapsed="false" customWidth="true" hidden="false" outlineLevel="0" max="21" min="20" style="0" width="27"/>
    <col collapsed="false" customWidth="true" hidden="false" outlineLevel="0" max="22" min="22" style="0" width="20.71"/>
    <col collapsed="false" customWidth="true" hidden="false" outlineLevel="0" max="24" min="23" style="0" width="27"/>
    <col collapsed="false" customWidth="true" hidden="false" outlineLevel="0" max="26" min="25" style="0" width="23"/>
    <col collapsed="false" customWidth="true" hidden="false" outlineLevel="0" max="27" min="27" style="0" width="18"/>
    <col collapsed="false" customWidth="true" hidden="false" outlineLevel="0" max="28" min="28" style="0" width="20.57"/>
    <col collapsed="false" customWidth="true" hidden="false" outlineLevel="0" max="29" min="29" style="0" width="22.29"/>
    <col collapsed="false" customWidth="true" hidden="false" outlineLevel="0" max="30" min="30" style="0" width="23"/>
    <col collapsed="false" customWidth="true" hidden="false" outlineLevel="0" max="31" min="31" style="0" width="27"/>
    <col collapsed="false" customWidth="true" hidden="false" outlineLevel="0" max="32" min="32" style="0" width="29.14"/>
    <col collapsed="false" customWidth="true" hidden="false" outlineLevel="0" max="33" min="33" style="0" width="27.29"/>
    <col collapsed="false" customWidth="true" hidden="false" outlineLevel="0" max="34" min="34" style="0" width="26.15"/>
    <col collapsed="false" customWidth="true" hidden="false" outlineLevel="0" max="36" min="35" style="0" width="23"/>
    <col collapsed="false" customWidth="true" hidden="false" outlineLevel="0" max="37" min="37" style="0" width="18"/>
    <col collapsed="false" customWidth="true" hidden="false" outlineLevel="0" max="38" min="38" style="0" width="23"/>
    <col collapsed="false" customWidth="true" hidden="false" outlineLevel="0" max="39" min="39" style="0" width="32.29"/>
    <col collapsed="false" customWidth="true" hidden="false" outlineLevel="0" max="40" min="40" style="0" width="27"/>
    <col collapsed="false" customWidth="true" hidden="false" outlineLevel="0" max="42" min="41" style="0" width="23"/>
    <col collapsed="false" customWidth="true" hidden="false" outlineLevel="0" max="43" min="43" style="0" width="22.29"/>
    <col collapsed="false" customWidth="true" hidden="false" outlineLevel="0" max="44" min="44" style="0" width="27"/>
    <col collapsed="false" customWidth="true" hidden="false" outlineLevel="0" max="45" min="45" style="0" width="23"/>
    <col collapsed="false" customWidth="true" hidden="false" outlineLevel="0" max="46" min="46" style="0" width="30.43"/>
    <col collapsed="false" customWidth="true" hidden="false" outlineLevel="0" max="47" min="47" style="0" width="27"/>
    <col collapsed="false" customWidth="true" hidden="false" outlineLevel="0" max="48" min="48" style="0" width="26.29"/>
  </cols>
  <sheetData>
    <row r="1" customFormat="false" ht="24.45" hidden="false" customHeight="false" outlineLevel="0" collapsed="false">
      <c r="B1" s="28" t="s">
        <v>572</v>
      </c>
      <c r="C1" s="28" t="s">
        <v>10</v>
      </c>
      <c r="D1" s="28" t="s">
        <v>9</v>
      </c>
      <c r="E1" s="28" t="s">
        <v>573</v>
      </c>
      <c r="F1" s="28" t="s">
        <v>574</v>
      </c>
      <c r="G1" s="28"/>
      <c r="I1" s="29" t="s">
        <v>575</v>
      </c>
      <c r="J1" s="30" t="s">
        <v>21</v>
      </c>
      <c r="K1" s="31" t="s">
        <v>576</v>
      </c>
      <c r="M1" s="32" t="s">
        <v>577</v>
      </c>
      <c r="N1" s="33" t="s">
        <v>578</v>
      </c>
      <c r="O1" s="33" t="s">
        <v>579</v>
      </c>
      <c r="P1" s="33" t="s">
        <v>580</v>
      </c>
      <c r="Q1" s="33" t="s">
        <v>581</v>
      </c>
      <c r="R1" s="33" t="s">
        <v>582</v>
      </c>
      <c r="S1" s="33" t="s">
        <v>583</v>
      </c>
      <c r="T1" s="33" t="s">
        <v>584</v>
      </c>
      <c r="U1" s="33" t="s">
        <v>585</v>
      </c>
      <c r="V1" s="33" t="s">
        <v>586</v>
      </c>
      <c r="W1" s="33" t="s">
        <v>587</v>
      </c>
      <c r="X1" s="33" t="s">
        <v>588</v>
      </c>
      <c r="Y1" s="33" t="s">
        <v>589</v>
      </c>
      <c r="Z1" s="33" t="s">
        <v>590</v>
      </c>
      <c r="AA1" s="33" t="s">
        <v>591</v>
      </c>
      <c r="AB1" s="33" t="s">
        <v>592</v>
      </c>
      <c r="AC1" s="33" t="s">
        <v>593</v>
      </c>
      <c r="AD1" s="33" t="s">
        <v>594</v>
      </c>
      <c r="AE1" s="33" t="s">
        <v>595</v>
      </c>
      <c r="AF1" s="33" t="s">
        <v>596</v>
      </c>
      <c r="AG1" s="33" t="s">
        <v>597</v>
      </c>
      <c r="AH1" s="33" t="s">
        <v>598</v>
      </c>
      <c r="AI1" s="33" t="s">
        <v>599</v>
      </c>
      <c r="AJ1" s="33" t="s">
        <v>600</v>
      </c>
      <c r="AK1" s="33" t="s">
        <v>601</v>
      </c>
      <c r="AL1" s="33" t="s">
        <v>602</v>
      </c>
      <c r="AM1" s="33" t="s">
        <v>603</v>
      </c>
      <c r="AN1" s="33" t="s">
        <v>604</v>
      </c>
      <c r="AO1" s="33" t="s">
        <v>605</v>
      </c>
      <c r="AP1" s="33" t="s">
        <v>606</v>
      </c>
      <c r="AQ1" s="33" t="s">
        <v>607</v>
      </c>
      <c r="AR1" s="33" t="s">
        <v>608</v>
      </c>
      <c r="AS1" s="33" t="s">
        <v>609</v>
      </c>
      <c r="AT1" s="33" t="s">
        <v>610</v>
      </c>
      <c r="AU1" s="33" t="s">
        <v>611</v>
      </c>
      <c r="AV1" s="34" t="s">
        <v>612</v>
      </c>
    </row>
    <row r="2" customFormat="false" ht="15" hidden="false" customHeight="false" outlineLevel="0" collapsed="false">
      <c r="B2" s="35"/>
      <c r="D2" s="35"/>
      <c r="E2" s="35"/>
      <c r="F2" s="35"/>
      <c r="G2" s="35"/>
      <c r="I2" s="36" t="s">
        <v>85</v>
      </c>
      <c r="J2" s="37" t="n">
        <v>7010</v>
      </c>
      <c r="K2" s="38" t="s">
        <v>610</v>
      </c>
      <c r="M2" s="36" t="s">
        <v>613</v>
      </c>
      <c r="N2" s="37" t="s">
        <v>614</v>
      </c>
      <c r="O2" s="37" t="s">
        <v>615</v>
      </c>
      <c r="P2" s="37" t="s">
        <v>616</v>
      </c>
      <c r="Q2" s="37" t="s">
        <v>617</v>
      </c>
      <c r="R2" s="37" t="s">
        <v>615</v>
      </c>
      <c r="S2" s="37" t="s">
        <v>618</v>
      </c>
      <c r="T2" s="37" t="s">
        <v>619</v>
      </c>
      <c r="U2" s="37" t="s">
        <v>620</v>
      </c>
      <c r="V2" s="37" t="s">
        <v>621</v>
      </c>
      <c r="W2" s="37" t="s">
        <v>622</v>
      </c>
      <c r="X2" s="37" t="s">
        <v>623</v>
      </c>
      <c r="Y2" s="37" t="s">
        <v>624</v>
      </c>
      <c r="Z2" s="37" t="s">
        <v>625</v>
      </c>
      <c r="AA2" s="37" t="s">
        <v>615</v>
      </c>
      <c r="AB2" s="37" t="s">
        <v>626</v>
      </c>
      <c r="AC2" s="37" t="s">
        <v>627</v>
      </c>
      <c r="AD2" s="37" t="s">
        <v>615</v>
      </c>
      <c r="AE2" s="37" t="s">
        <v>628</v>
      </c>
      <c r="AF2" s="37" t="s">
        <v>629</v>
      </c>
      <c r="AG2" s="37" t="s">
        <v>615</v>
      </c>
      <c r="AH2" s="37" t="s">
        <v>630</v>
      </c>
      <c r="AI2" s="37" t="s">
        <v>631</v>
      </c>
      <c r="AJ2" s="37" t="s">
        <v>632</v>
      </c>
      <c r="AK2" s="37" t="s">
        <v>633</v>
      </c>
      <c r="AL2" s="37" t="s">
        <v>615</v>
      </c>
      <c r="AM2" s="37" t="s">
        <v>634</v>
      </c>
      <c r="AN2" s="37" t="s">
        <v>632</v>
      </c>
      <c r="AO2" s="37" t="s">
        <v>615</v>
      </c>
      <c r="AP2" s="37" t="s">
        <v>615</v>
      </c>
      <c r="AQ2" s="37" t="s">
        <v>635</v>
      </c>
      <c r="AR2" s="37" t="s">
        <v>636</v>
      </c>
      <c r="AS2" s="37" t="s">
        <v>637</v>
      </c>
      <c r="AT2" s="37" t="s">
        <v>638</v>
      </c>
      <c r="AU2" s="37" t="s">
        <v>615</v>
      </c>
      <c r="AV2" s="38" t="s">
        <v>639</v>
      </c>
    </row>
    <row r="3" customFormat="false" ht="15" hidden="false" customHeight="false" outlineLevel="0" collapsed="false">
      <c r="A3" s="0" t="s">
        <v>25</v>
      </c>
      <c r="B3" s="35" t="s">
        <v>205</v>
      </c>
      <c r="C3" s="35" t="s">
        <v>64</v>
      </c>
      <c r="D3" s="35" t="s">
        <v>640</v>
      </c>
      <c r="E3" s="35" t="s">
        <v>35</v>
      </c>
      <c r="F3" s="35" t="n">
        <v>60</v>
      </c>
      <c r="G3" s="35" t="s">
        <v>40</v>
      </c>
      <c r="I3" s="36" t="s">
        <v>641</v>
      </c>
      <c r="J3" s="37" t="n">
        <v>7038</v>
      </c>
      <c r="K3" s="38" t="s">
        <v>609</v>
      </c>
      <c r="M3" s="36" t="s">
        <v>642</v>
      </c>
      <c r="N3" s="37"/>
      <c r="O3" s="37"/>
      <c r="P3" s="37" t="s">
        <v>643</v>
      </c>
      <c r="Q3" s="37" t="s">
        <v>644</v>
      </c>
      <c r="R3" s="37"/>
      <c r="S3" s="37" t="s">
        <v>645</v>
      </c>
      <c r="T3" s="37" t="s">
        <v>646</v>
      </c>
      <c r="U3" s="37" t="s">
        <v>647</v>
      </c>
      <c r="V3" s="37" t="s">
        <v>648</v>
      </c>
      <c r="W3" s="37"/>
      <c r="X3" s="37" t="s">
        <v>649</v>
      </c>
      <c r="Y3" s="37" t="s">
        <v>650</v>
      </c>
      <c r="Z3" s="37" t="s">
        <v>651</v>
      </c>
      <c r="AA3" s="37"/>
      <c r="AB3" s="37" t="s">
        <v>652</v>
      </c>
      <c r="AC3" s="37" t="s">
        <v>653</v>
      </c>
      <c r="AD3" s="37" t="s">
        <v>654</v>
      </c>
      <c r="AE3" s="37" t="s">
        <v>655</v>
      </c>
      <c r="AF3" s="37" t="s">
        <v>656</v>
      </c>
      <c r="AG3" s="37" t="s">
        <v>657</v>
      </c>
      <c r="AH3" s="37" t="s">
        <v>658</v>
      </c>
      <c r="AI3" s="37" t="s">
        <v>615</v>
      </c>
      <c r="AJ3" s="37" t="s">
        <v>659</v>
      </c>
      <c r="AK3" s="37"/>
      <c r="AL3" s="37" t="s">
        <v>660</v>
      </c>
      <c r="AM3" s="37" t="s">
        <v>661</v>
      </c>
      <c r="AN3" s="37" t="s">
        <v>662</v>
      </c>
      <c r="AO3" s="37" t="s">
        <v>663</v>
      </c>
      <c r="AP3" s="37" t="s">
        <v>664</v>
      </c>
      <c r="AQ3" s="37" t="s">
        <v>665</v>
      </c>
      <c r="AR3" s="37" t="s">
        <v>666</v>
      </c>
      <c r="AS3" s="37" t="s">
        <v>667</v>
      </c>
      <c r="AT3" s="37" t="s">
        <v>668</v>
      </c>
      <c r="AU3" s="37" t="s">
        <v>669</v>
      </c>
      <c r="AV3" s="38" t="s">
        <v>670</v>
      </c>
    </row>
    <row r="4" customFormat="false" ht="15" hidden="false" customHeight="false" outlineLevel="0" collapsed="false">
      <c r="A4" s="0" t="s">
        <v>199</v>
      </c>
      <c r="B4" s="35" t="s">
        <v>31</v>
      </c>
      <c r="C4" s="35" t="s">
        <v>671</v>
      </c>
      <c r="D4" s="35" t="s">
        <v>54</v>
      </c>
      <c r="E4" s="35" t="s">
        <v>517</v>
      </c>
      <c r="F4" s="35" t="n">
        <v>70</v>
      </c>
      <c r="G4" s="35" t="s">
        <v>504</v>
      </c>
      <c r="I4" s="36" t="s">
        <v>672</v>
      </c>
      <c r="J4" s="37" t="n">
        <v>7047</v>
      </c>
      <c r="K4" s="38" t="s">
        <v>611</v>
      </c>
      <c r="M4" s="36"/>
      <c r="N4" s="37"/>
      <c r="O4" s="37"/>
      <c r="P4" s="37" t="s">
        <v>673</v>
      </c>
      <c r="Q4" s="37" t="s">
        <v>674</v>
      </c>
      <c r="R4" s="37"/>
      <c r="S4" s="37" t="s">
        <v>675</v>
      </c>
      <c r="T4" s="37" t="s">
        <v>676</v>
      </c>
      <c r="U4" s="37" t="s">
        <v>677</v>
      </c>
      <c r="V4" s="37"/>
      <c r="W4" s="37"/>
      <c r="X4" s="37" t="s">
        <v>678</v>
      </c>
      <c r="Y4" s="37" t="s">
        <v>679</v>
      </c>
      <c r="Z4" s="37" t="s">
        <v>680</v>
      </c>
      <c r="AA4" s="37"/>
      <c r="AB4" s="37" t="s">
        <v>681</v>
      </c>
      <c r="AC4" s="37" t="s">
        <v>682</v>
      </c>
      <c r="AD4" s="37"/>
      <c r="AE4" s="37" t="s">
        <v>683</v>
      </c>
      <c r="AF4" s="37" t="s">
        <v>684</v>
      </c>
      <c r="AG4" s="37" t="s">
        <v>685</v>
      </c>
      <c r="AH4" s="37" t="s">
        <v>686</v>
      </c>
      <c r="AI4" s="37" t="s">
        <v>687</v>
      </c>
      <c r="AJ4" s="37" t="s">
        <v>688</v>
      </c>
      <c r="AK4" s="37"/>
      <c r="AL4" s="37" t="s">
        <v>689</v>
      </c>
      <c r="AM4" s="37" t="s">
        <v>690</v>
      </c>
      <c r="AN4" s="37"/>
      <c r="AO4" s="37" t="s">
        <v>691</v>
      </c>
      <c r="AP4" s="37" t="s">
        <v>692</v>
      </c>
      <c r="AQ4" s="37" t="s">
        <v>693</v>
      </c>
      <c r="AR4" s="37" t="s">
        <v>694</v>
      </c>
      <c r="AS4" s="37" t="s">
        <v>695</v>
      </c>
      <c r="AT4" s="37" t="s">
        <v>696</v>
      </c>
      <c r="AU4" s="37"/>
      <c r="AV4" s="38" t="s">
        <v>697</v>
      </c>
    </row>
    <row r="5" customFormat="false" ht="15" hidden="false" customHeight="false" outlineLevel="0" collapsed="false">
      <c r="A5" s="0" t="s">
        <v>209</v>
      </c>
      <c r="B5" s="35"/>
      <c r="C5" s="35" t="s">
        <v>698</v>
      </c>
      <c r="D5" s="35" t="s">
        <v>494</v>
      </c>
      <c r="E5" s="35" t="s">
        <v>524</v>
      </c>
      <c r="F5" s="35" t="n">
        <v>80</v>
      </c>
      <c r="G5" s="35"/>
      <c r="I5" s="36" t="s">
        <v>38</v>
      </c>
      <c r="J5" s="37" t="n">
        <v>7056</v>
      </c>
      <c r="K5" s="38" t="s">
        <v>612</v>
      </c>
      <c r="M5" s="36"/>
      <c r="N5" s="37"/>
      <c r="O5" s="37"/>
      <c r="P5" s="37" t="s">
        <v>699</v>
      </c>
      <c r="Q5" s="37" t="s">
        <v>700</v>
      </c>
      <c r="R5" s="37"/>
      <c r="S5" s="37" t="s">
        <v>701</v>
      </c>
      <c r="T5" s="37" t="s">
        <v>702</v>
      </c>
      <c r="U5" s="37" t="s">
        <v>703</v>
      </c>
      <c r="V5" s="37"/>
      <c r="W5" s="37"/>
      <c r="X5" s="37" t="s">
        <v>704</v>
      </c>
      <c r="Y5" s="37" t="s">
        <v>705</v>
      </c>
      <c r="Z5" s="37" t="s">
        <v>706</v>
      </c>
      <c r="AA5" s="37"/>
      <c r="AB5" s="37" t="s">
        <v>707</v>
      </c>
      <c r="AC5" s="37" t="s">
        <v>708</v>
      </c>
      <c r="AD5" s="37"/>
      <c r="AE5" s="37" t="s">
        <v>709</v>
      </c>
      <c r="AF5" s="37" t="s">
        <v>710</v>
      </c>
      <c r="AG5" s="37" t="s">
        <v>711</v>
      </c>
      <c r="AH5" s="37" t="s">
        <v>712</v>
      </c>
      <c r="AI5" s="37"/>
      <c r="AJ5" s="37" t="s">
        <v>713</v>
      </c>
      <c r="AK5" s="37"/>
      <c r="AL5" s="37" t="s">
        <v>714</v>
      </c>
      <c r="AM5" s="37" t="s">
        <v>715</v>
      </c>
      <c r="AN5" s="37"/>
      <c r="AO5" s="37"/>
      <c r="AP5" s="37" t="s">
        <v>716</v>
      </c>
      <c r="AQ5" s="37" t="s">
        <v>717</v>
      </c>
      <c r="AR5" s="37" t="s">
        <v>718</v>
      </c>
      <c r="AS5" s="37" t="s">
        <v>719</v>
      </c>
      <c r="AT5" s="37" t="s">
        <v>720</v>
      </c>
      <c r="AU5" s="37"/>
      <c r="AV5" s="38" t="s">
        <v>721</v>
      </c>
    </row>
    <row r="6" customFormat="false" ht="15" hidden="false" customHeight="false" outlineLevel="0" collapsed="false">
      <c r="B6" s="35"/>
      <c r="C6" s="35" t="s">
        <v>722</v>
      </c>
      <c r="D6" s="39" t="s">
        <v>723</v>
      </c>
      <c r="E6" s="35"/>
      <c r="F6" s="35" t="n">
        <v>100</v>
      </c>
      <c r="G6" s="35"/>
      <c r="I6" s="36" t="s">
        <v>724</v>
      </c>
      <c r="J6" s="37" t="n">
        <v>7074</v>
      </c>
      <c r="K6" s="38" t="s">
        <v>608</v>
      </c>
      <c r="M6" s="36"/>
      <c r="N6" s="37"/>
      <c r="O6" s="37"/>
      <c r="P6" s="37" t="s">
        <v>725</v>
      </c>
      <c r="Q6" s="37" t="s">
        <v>726</v>
      </c>
      <c r="R6" s="37"/>
      <c r="S6" s="37" t="s">
        <v>727</v>
      </c>
      <c r="T6" s="37" t="s">
        <v>728</v>
      </c>
      <c r="U6" s="37" t="s">
        <v>729</v>
      </c>
      <c r="V6" s="37"/>
      <c r="W6" s="37"/>
      <c r="X6" s="37" t="s">
        <v>730</v>
      </c>
      <c r="Y6" s="37" t="s">
        <v>731</v>
      </c>
      <c r="Z6" s="37" t="s">
        <v>732</v>
      </c>
      <c r="AA6" s="37"/>
      <c r="AB6" s="37" t="s">
        <v>733</v>
      </c>
      <c r="AC6" s="37" t="s">
        <v>734</v>
      </c>
      <c r="AD6" s="37"/>
      <c r="AE6" s="37" t="s">
        <v>735</v>
      </c>
      <c r="AF6" s="37" t="s">
        <v>736</v>
      </c>
      <c r="AG6" s="37" t="s">
        <v>737</v>
      </c>
      <c r="AH6" s="37" t="s">
        <v>738</v>
      </c>
      <c r="AI6" s="37"/>
      <c r="AJ6" s="37" t="s">
        <v>739</v>
      </c>
      <c r="AK6" s="37"/>
      <c r="AL6" s="37"/>
      <c r="AM6" s="37" t="s">
        <v>740</v>
      </c>
      <c r="AN6" s="37"/>
      <c r="AO6" s="37"/>
      <c r="AP6" s="37" t="s">
        <v>741</v>
      </c>
      <c r="AQ6" s="37" t="s">
        <v>742</v>
      </c>
      <c r="AR6" s="37" t="s">
        <v>743</v>
      </c>
      <c r="AS6" s="37" t="s">
        <v>744</v>
      </c>
      <c r="AT6" s="37" t="s">
        <v>745</v>
      </c>
      <c r="AU6" s="37"/>
      <c r="AV6" s="38" t="s">
        <v>746</v>
      </c>
    </row>
    <row r="7" customFormat="false" ht="15" hidden="false" customHeight="false" outlineLevel="0" collapsed="false">
      <c r="B7" s="35"/>
      <c r="C7" s="35" t="s">
        <v>394</v>
      </c>
      <c r="D7" s="35" t="s">
        <v>747</v>
      </c>
      <c r="E7" s="35"/>
      <c r="F7" s="35"/>
      <c r="G7" s="35"/>
      <c r="I7" s="36" t="s">
        <v>748</v>
      </c>
      <c r="J7" s="37" t="n">
        <v>7083</v>
      </c>
      <c r="K7" s="38" t="s">
        <v>607</v>
      </c>
      <c r="M7" s="36"/>
      <c r="N7" s="37"/>
      <c r="O7" s="37"/>
      <c r="P7" s="37" t="s">
        <v>749</v>
      </c>
      <c r="Q7" s="37" t="s">
        <v>750</v>
      </c>
      <c r="R7" s="37"/>
      <c r="S7" s="37" t="s">
        <v>751</v>
      </c>
      <c r="T7" s="37" t="s">
        <v>752</v>
      </c>
      <c r="U7" s="37" t="s">
        <v>753</v>
      </c>
      <c r="V7" s="37"/>
      <c r="W7" s="37"/>
      <c r="X7" s="37" t="s">
        <v>754</v>
      </c>
      <c r="Y7" s="37" t="s">
        <v>685</v>
      </c>
      <c r="Z7" s="37" t="s">
        <v>755</v>
      </c>
      <c r="AA7" s="37"/>
      <c r="AB7" s="37" t="s">
        <v>756</v>
      </c>
      <c r="AC7" s="37" t="s">
        <v>757</v>
      </c>
      <c r="AD7" s="37"/>
      <c r="AE7" s="37" t="s">
        <v>758</v>
      </c>
      <c r="AF7" s="37" t="s">
        <v>759</v>
      </c>
      <c r="AG7" s="37" t="s">
        <v>760</v>
      </c>
      <c r="AH7" s="37" t="s">
        <v>761</v>
      </c>
      <c r="AI7" s="37"/>
      <c r="AJ7" s="37" t="s">
        <v>762</v>
      </c>
      <c r="AK7" s="37"/>
      <c r="AL7" s="37"/>
      <c r="AM7" s="37" t="s">
        <v>763</v>
      </c>
      <c r="AN7" s="37"/>
      <c r="AO7" s="37"/>
      <c r="AP7" s="37" t="s">
        <v>764</v>
      </c>
      <c r="AQ7" s="37" t="s">
        <v>765</v>
      </c>
      <c r="AR7" s="37" t="s">
        <v>615</v>
      </c>
      <c r="AS7" s="37" t="s">
        <v>766</v>
      </c>
      <c r="AT7" s="37" t="s">
        <v>767</v>
      </c>
      <c r="AU7" s="37"/>
      <c r="AV7" s="38" t="s">
        <v>768</v>
      </c>
    </row>
    <row r="8" customFormat="false" ht="15" hidden="false" customHeight="false" outlineLevel="0" collapsed="false">
      <c r="B8" s="35"/>
      <c r="C8" s="35" t="s">
        <v>769</v>
      </c>
      <c r="D8" s="35" t="s">
        <v>770</v>
      </c>
      <c r="E8" s="35"/>
      <c r="F8" s="35"/>
      <c r="G8" s="35"/>
      <c r="I8" s="36" t="s">
        <v>771</v>
      </c>
      <c r="J8" s="37" t="n">
        <v>7092</v>
      </c>
      <c r="K8" s="38" t="s">
        <v>606</v>
      </c>
      <c r="M8" s="36"/>
      <c r="N8" s="37"/>
      <c r="O8" s="37"/>
      <c r="P8" s="37" t="s">
        <v>772</v>
      </c>
      <c r="Q8" s="37" t="s">
        <v>773</v>
      </c>
      <c r="R8" s="37"/>
      <c r="S8" s="37" t="s">
        <v>774</v>
      </c>
      <c r="T8" s="37" t="s">
        <v>775</v>
      </c>
      <c r="U8" s="37" t="s">
        <v>776</v>
      </c>
      <c r="V8" s="37"/>
      <c r="W8" s="37"/>
      <c r="X8" s="37" t="s">
        <v>777</v>
      </c>
      <c r="Y8" s="37" t="s">
        <v>778</v>
      </c>
      <c r="Z8" s="37" t="s">
        <v>779</v>
      </c>
      <c r="AA8" s="37"/>
      <c r="AB8" s="37" t="s">
        <v>780</v>
      </c>
      <c r="AC8" s="37" t="s">
        <v>781</v>
      </c>
      <c r="AD8" s="37"/>
      <c r="AE8" s="37" t="s">
        <v>782</v>
      </c>
      <c r="AF8" s="37" t="s">
        <v>783</v>
      </c>
      <c r="AG8" s="37" t="s">
        <v>784</v>
      </c>
      <c r="AH8" s="37" t="s">
        <v>785</v>
      </c>
      <c r="AI8" s="37"/>
      <c r="AJ8" s="37" t="s">
        <v>786</v>
      </c>
      <c r="AK8" s="37"/>
      <c r="AL8" s="37"/>
      <c r="AM8" s="37" t="s">
        <v>787</v>
      </c>
      <c r="AN8" s="37"/>
      <c r="AO8" s="37"/>
      <c r="AP8" s="37" t="s">
        <v>689</v>
      </c>
      <c r="AQ8" s="37" t="s">
        <v>788</v>
      </c>
      <c r="AR8" s="37"/>
      <c r="AS8" s="37" t="s">
        <v>789</v>
      </c>
      <c r="AT8" s="37" t="s">
        <v>790</v>
      </c>
      <c r="AU8" s="37"/>
      <c r="AV8" s="38" t="s">
        <v>791</v>
      </c>
    </row>
    <row r="9" customFormat="false" ht="15" hidden="false" customHeight="false" outlineLevel="0" collapsed="false">
      <c r="B9" s="35"/>
      <c r="C9" s="35" t="s">
        <v>55</v>
      </c>
      <c r="D9" s="35" t="s">
        <v>411</v>
      </c>
      <c r="E9" s="35"/>
      <c r="F9" s="35"/>
      <c r="G9" s="35"/>
      <c r="I9" s="36" t="s">
        <v>792</v>
      </c>
      <c r="J9" s="37" t="n">
        <v>7108</v>
      </c>
      <c r="K9" s="38" t="s">
        <v>605</v>
      </c>
      <c r="M9" s="36"/>
      <c r="N9" s="37"/>
      <c r="O9" s="37"/>
      <c r="P9" s="37" t="s">
        <v>793</v>
      </c>
      <c r="Q9" s="37" t="s">
        <v>794</v>
      </c>
      <c r="R9" s="37"/>
      <c r="S9" s="37" t="s">
        <v>795</v>
      </c>
      <c r="T9" s="37" t="s">
        <v>796</v>
      </c>
      <c r="U9" s="37" t="s">
        <v>797</v>
      </c>
      <c r="V9" s="37"/>
      <c r="W9" s="37"/>
      <c r="X9" s="37" t="s">
        <v>798</v>
      </c>
      <c r="Y9" s="37" t="s">
        <v>615</v>
      </c>
      <c r="Z9" s="37" t="s">
        <v>799</v>
      </c>
      <c r="AA9" s="37"/>
      <c r="AB9" s="37" t="s">
        <v>800</v>
      </c>
      <c r="AC9" s="37" t="s">
        <v>801</v>
      </c>
      <c r="AD9" s="37"/>
      <c r="AE9" s="37" t="s">
        <v>802</v>
      </c>
      <c r="AF9" s="37" t="s">
        <v>803</v>
      </c>
      <c r="AG9" s="37" t="s">
        <v>633</v>
      </c>
      <c r="AH9" s="37" t="s">
        <v>804</v>
      </c>
      <c r="AI9" s="37"/>
      <c r="AJ9" s="37" t="s">
        <v>805</v>
      </c>
      <c r="AK9" s="37"/>
      <c r="AL9" s="37"/>
      <c r="AM9" s="37" t="s">
        <v>806</v>
      </c>
      <c r="AN9" s="37"/>
      <c r="AO9" s="37"/>
      <c r="AP9" s="37" t="s">
        <v>807</v>
      </c>
      <c r="AQ9" s="37" t="s">
        <v>808</v>
      </c>
      <c r="AR9" s="37"/>
      <c r="AS9" s="37" t="s">
        <v>809</v>
      </c>
      <c r="AT9" s="37" t="s">
        <v>810</v>
      </c>
      <c r="AU9" s="37"/>
      <c r="AV9" s="38" t="s">
        <v>811</v>
      </c>
    </row>
    <row r="10" customFormat="false" ht="15" hidden="false" customHeight="false" outlineLevel="0" collapsed="false">
      <c r="B10" s="35"/>
      <c r="C10" s="35" t="s">
        <v>812</v>
      </c>
      <c r="D10" s="35" t="s">
        <v>813</v>
      </c>
      <c r="E10" s="35"/>
      <c r="F10" s="35"/>
      <c r="G10" s="35"/>
      <c r="I10" s="36" t="s">
        <v>814</v>
      </c>
      <c r="J10" s="37" t="n">
        <v>7117</v>
      </c>
      <c r="K10" s="38" t="s">
        <v>604</v>
      </c>
      <c r="M10" s="36"/>
      <c r="N10" s="37"/>
      <c r="O10" s="37"/>
      <c r="P10" s="37" t="s">
        <v>815</v>
      </c>
      <c r="Q10" s="37" t="s">
        <v>816</v>
      </c>
      <c r="R10" s="37"/>
      <c r="S10" s="37" t="s">
        <v>817</v>
      </c>
      <c r="T10" s="37" t="s">
        <v>818</v>
      </c>
      <c r="U10" s="37" t="s">
        <v>819</v>
      </c>
      <c r="V10" s="37"/>
      <c r="W10" s="37"/>
      <c r="X10" s="37" t="s">
        <v>820</v>
      </c>
      <c r="Y10" s="37" t="s">
        <v>821</v>
      </c>
      <c r="Z10" s="37" t="s">
        <v>822</v>
      </c>
      <c r="AA10" s="37"/>
      <c r="AB10" s="37" t="s">
        <v>823</v>
      </c>
      <c r="AC10" s="37" t="s">
        <v>824</v>
      </c>
      <c r="AD10" s="37"/>
      <c r="AE10" s="37" t="s">
        <v>825</v>
      </c>
      <c r="AF10" s="37" t="s">
        <v>826</v>
      </c>
      <c r="AG10" s="37" t="s">
        <v>827</v>
      </c>
      <c r="AH10" s="37" t="s">
        <v>828</v>
      </c>
      <c r="AI10" s="37"/>
      <c r="AJ10" s="37" t="s">
        <v>829</v>
      </c>
      <c r="AK10" s="37"/>
      <c r="AL10" s="37"/>
      <c r="AM10" s="37" t="s">
        <v>653</v>
      </c>
      <c r="AN10" s="37"/>
      <c r="AO10" s="37"/>
      <c r="AP10" s="37" t="s">
        <v>830</v>
      </c>
      <c r="AQ10" s="37" t="s">
        <v>831</v>
      </c>
      <c r="AR10" s="37"/>
      <c r="AS10" s="37" t="s">
        <v>832</v>
      </c>
      <c r="AT10" s="37" t="s">
        <v>833</v>
      </c>
      <c r="AU10" s="37"/>
      <c r="AV10" s="38" t="s">
        <v>834</v>
      </c>
    </row>
    <row r="11" customFormat="false" ht="15" hidden="false" customHeight="false" outlineLevel="0" collapsed="false">
      <c r="B11" s="35"/>
      <c r="C11" s="35" t="s">
        <v>835</v>
      </c>
      <c r="D11" s="35" t="s">
        <v>836</v>
      </c>
      <c r="E11" s="35"/>
      <c r="F11" s="35"/>
      <c r="G11" s="35"/>
      <c r="I11" s="36" t="s">
        <v>837</v>
      </c>
      <c r="J11" s="37" t="n">
        <v>7135</v>
      </c>
      <c r="K11" s="38" t="s">
        <v>603</v>
      </c>
      <c r="M11" s="36"/>
      <c r="N11" s="37"/>
      <c r="O11" s="37"/>
      <c r="P11" s="37" t="s">
        <v>838</v>
      </c>
      <c r="Q11" s="37" t="s">
        <v>689</v>
      </c>
      <c r="R11" s="37"/>
      <c r="S11" s="37" t="s">
        <v>839</v>
      </c>
      <c r="T11" s="37" t="s">
        <v>840</v>
      </c>
      <c r="U11" s="37" t="s">
        <v>841</v>
      </c>
      <c r="V11" s="37"/>
      <c r="W11" s="37"/>
      <c r="X11" s="37" t="s">
        <v>842</v>
      </c>
      <c r="Y11" s="37" t="s">
        <v>843</v>
      </c>
      <c r="Z11" s="37" t="s">
        <v>844</v>
      </c>
      <c r="AA11" s="37"/>
      <c r="AB11" s="37" t="s">
        <v>845</v>
      </c>
      <c r="AC11" s="37" t="s">
        <v>846</v>
      </c>
      <c r="AD11" s="37"/>
      <c r="AE11" s="37" t="s">
        <v>847</v>
      </c>
      <c r="AF11" s="37" t="s">
        <v>848</v>
      </c>
      <c r="AG11" s="37"/>
      <c r="AH11" s="37" t="s">
        <v>849</v>
      </c>
      <c r="AI11" s="37"/>
      <c r="AJ11" s="37" t="s">
        <v>850</v>
      </c>
      <c r="AK11" s="37"/>
      <c r="AL11" s="37"/>
      <c r="AM11" s="37" t="s">
        <v>851</v>
      </c>
      <c r="AN11" s="37"/>
      <c r="AO11" s="37"/>
      <c r="AP11" s="37" t="s">
        <v>852</v>
      </c>
      <c r="AQ11" s="37" t="s">
        <v>853</v>
      </c>
      <c r="AR11" s="37"/>
      <c r="AS11" s="37" t="s">
        <v>854</v>
      </c>
      <c r="AT11" s="37" t="s">
        <v>855</v>
      </c>
      <c r="AU11" s="37"/>
      <c r="AV11" s="38" t="s">
        <v>856</v>
      </c>
    </row>
    <row r="12" customFormat="false" ht="15" hidden="false" customHeight="false" outlineLevel="0" collapsed="false">
      <c r="B12" s="35"/>
      <c r="C12" s="35" t="s">
        <v>857</v>
      </c>
      <c r="D12" s="35" t="s">
        <v>858</v>
      </c>
      <c r="E12" s="35"/>
      <c r="F12" s="35"/>
      <c r="G12" s="35"/>
      <c r="I12" s="36" t="s">
        <v>859</v>
      </c>
      <c r="J12" s="37" t="n">
        <v>7144</v>
      </c>
      <c r="K12" s="38" t="s">
        <v>602</v>
      </c>
      <c r="M12" s="36"/>
      <c r="N12" s="37"/>
      <c r="O12" s="37"/>
      <c r="P12" s="37" t="s">
        <v>860</v>
      </c>
      <c r="Q12" s="37" t="s">
        <v>861</v>
      </c>
      <c r="R12" s="37"/>
      <c r="S12" s="37" t="s">
        <v>862</v>
      </c>
      <c r="T12" s="37" t="s">
        <v>863</v>
      </c>
      <c r="U12" s="37" t="s">
        <v>864</v>
      </c>
      <c r="V12" s="37"/>
      <c r="W12" s="37"/>
      <c r="X12" s="37" t="s">
        <v>865</v>
      </c>
      <c r="Y12" s="37" t="s">
        <v>866</v>
      </c>
      <c r="Z12" s="37" t="s">
        <v>867</v>
      </c>
      <c r="AA12" s="37"/>
      <c r="AB12" s="37" t="s">
        <v>822</v>
      </c>
      <c r="AC12" s="37" t="s">
        <v>868</v>
      </c>
      <c r="AD12" s="37"/>
      <c r="AE12" s="37" t="s">
        <v>869</v>
      </c>
      <c r="AF12" s="37" t="s">
        <v>758</v>
      </c>
      <c r="AG12" s="37"/>
      <c r="AH12" s="37" t="s">
        <v>870</v>
      </c>
      <c r="AI12" s="37"/>
      <c r="AJ12" s="37" t="s">
        <v>871</v>
      </c>
      <c r="AK12" s="37"/>
      <c r="AL12" s="37"/>
      <c r="AM12" s="37" t="s">
        <v>872</v>
      </c>
      <c r="AN12" s="37"/>
      <c r="AO12" s="37"/>
      <c r="AP12" s="37" t="s">
        <v>873</v>
      </c>
      <c r="AQ12" s="37" t="s">
        <v>874</v>
      </c>
      <c r="AR12" s="37"/>
      <c r="AS12" s="37" t="s">
        <v>875</v>
      </c>
      <c r="AT12" s="37" t="s">
        <v>876</v>
      </c>
      <c r="AU12" s="37"/>
      <c r="AV12" s="38" t="s">
        <v>877</v>
      </c>
    </row>
    <row r="13" customFormat="false" ht="15" hidden="false" customHeight="false" outlineLevel="0" collapsed="false">
      <c r="B13" s="35"/>
      <c r="C13" s="35" t="s">
        <v>878</v>
      </c>
      <c r="D13" s="35" t="s">
        <v>879</v>
      </c>
      <c r="E13" s="35"/>
      <c r="F13" s="35"/>
      <c r="G13" s="35"/>
      <c r="I13" s="36" t="s">
        <v>880</v>
      </c>
      <c r="J13" s="37" t="n">
        <v>7153</v>
      </c>
      <c r="K13" s="38" t="s">
        <v>601</v>
      </c>
      <c r="M13" s="36"/>
      <c r="N13" s="37"/>
      <c r="O13" s="37"/>
      <c r="P13" s="37" t="s">
        <v>881</v>
      </c>
      <c r="Q13" s="37" t="s">
        <v>882</v>
      </c>
      <c r="R13" s="37"/>
      <c r="S13" s="37" t="s">
        <v>883</v>
      </c>
      <c r="T13" s="37" t="s">
        <v>884</v>
      </c>
      <c r="U13" s="37" t="s">
        <v>885</v>
      </c>
      <c r="V13" s="37"/>
      <c r="W13" s="37"/>
      <c r="X13" s="37" t="s">
        <v>886</v>
      </c>
      <c r="Y13" s="37" t="s">
        <v>887</v>
      </c>
      <c r="Z13" s="37" t="s">
        <v>888</v>
      </c>
      <c r="AA13" s="37"/>
      <c r="AB13" s="37" t="s">
        <v>889</v>
      </c>
      <c r="AC13" s="37" t="s">
        <v>890</v>
      </c>
      <c r="AD13" s="37"/>
      <c r="AE13" s="37" t="s">
        <v>891</v>
      </c>
      <c r="AF13" s="37" t="s">
        <v>892</v>
      </c>
      <c r="AG13" s="37"/>
      <c r="AH13" s="37" t="s">
        <v>893</v>
      </c>
      <c r="AI13" s="37"/>
      <c r="AJ13" s="37" t="s">
        <v>644</v>
      </c>
      <c r="AK13" s="37"/>
      <c r="AL13" s="37"/>
      <c r="AM13" s="37" t="s">
        <v>894</v>
      </c>
      <c r="AN13" s="37"/>
      <c r="AO13" s="37"/>
      <c r="AP13" s="37" t="s">
        <v>895</v>
      </c>
      <c r="AQ13" s="37" t="s">
        <v>896</v>
      </c>
      <c r="AR13" s="37"/>
      <c r="AS13" s="37" t="s">
        <v>897</v>
      </c>
      <c r="AT13" s="37" t="s">
        <v>898</v>
      </c>
      <c r="AU13" s="37"/>
      <c r="AV13" s="38" t="s">
        <v>899</v>
      </c>
    </row>
    <row r="14" customFormat="false" ht="15" hidden="false" customHeight="false" outlineLevel="0" collapsed="false">
      <c r="B14" s="35"/>
      <c r="C14" s="40" t="s">
        <v>900</v>
      </c>
      <c r="D14" s="35" t="s">
        <v>901</v>
      </c>
      <c r="E14" s="35"/>
      <c r="F14" s="35"/>
      <c r="G14" s="35"/>
      <c r="I14" s="36" t="s">
        <v>902</v>
      </c>
      <c r="J14" s="37" t="n">
        <v>7162</v>
      </c>
      <c r="K14" s="38" t="s">
        <v>600</v>
      </c>
      <c r="M14" s="36"/>
      <c r="N14" s="37"/>
      <c r="O14" s="37"/>
      <c r="P14" s="37" t="s">
        <v>903</v>
      </c>
      <c r="Q14" s="37" t="s">
        <v>904</v>
      </c>
      <c r="R14" s="37"/>
      <c r="S14" s="37" t="s">
        <v>905</v>
      </c>
      <c r="T14" s="37" t="s">
        <v>906</v>
      </c>
      <c r="U14" s="37" t="s">
        <v>907</v>
      </c>
      <c r="V14" s="37"/>
      <c r="W14" s="37"/>
      <c r="X14" s="37" t="s">
        <v>908</v>
      </c>
      <c r="Y14" s="37" t="s">
        <v>909</v>
      </c>
      <c r="Z14" s="37" t="s">
        <v>910</v>
      </c>
      <c r="AA14" s="37"/>
      <c r="AB14" s="37" t="s">
        <v>824</v>
      </c>
      <c r="AC14" s="37" t="s">
        <v>911</v>
      </c>
      <c r="AD14" s="37"/>
      <c r="AE14" s="37" t="s">
        <v>912</v>
      </c>
      <c r="AF14" s="37" t="s">
        <v>913</v>
      </c>
      <c r="AG14" s="37"/>
      <c r="AH14" s="37" t="s">
        <v>914</v>
      </c>
      <c r="AI14" s="37"/>
      <c r="AJ14" s="37" t="s">
        <v>915</v>
      </c>
      <c r="AK14" s="37"/>
      <c r="AL14" s="37"/>
      <c r="AM14" s="37" t="s">
        <v>916</v>
      </c>
      <c r="AN14" s="37"/>
      <c r="AO14" s="37"/>
      <c r="AP14" s="37" t="s">
        <v>917</v>
      </c>
      <c r="AQ14" s="37" t="s">
        <v>918</v>
      </c>
      <c r="AR14" s="37"/>
      <c r="AS14" s="37"/>
      <c r="AT14" s="37" t="s">
        <v>919</v>
      </c>
      <c r="AU14" s="37"/>
      <c r="AV14" s="38" t="s">
        <v>920</v>
      </c>
    </row>
    <row r="15" customFormat="false" ht="15" hidden="false" customHeight="false" outlineLevel="0" collapsed="false">
      <c r="B15" s="35"/>
      <c r="C15" s="35" t="s">
        <v>33</v>
      </c>
      <c r="D15" s="35" t="s">
        <v>173</v>
      </c>
      <c r="E15" s="35"/>
      <c r="F15" s="35"/>
      <c r="G15" s="35"/>
      <c r="I15" s="36" t="s">
        <v>921</v>
      </c>
      <c r="J15" s="37" t="n">
        <v>7205</v>
      </c>
      <c r="K15" s="38" t="s">
        <v>599</v>
      </c>
      <c r="M15" s="36"/>
      <c r="N15" s="37"/>
      <c r="O15" s="37"/>
      <c r="P15" s="37" t="s">
        <v>907</v>
      </c>
      <c r="Q15" s="37" t="s">
        <v>922</v>
      </c>
      <c r="R15" s="37"/>
      <c r="S15" s="37" t="s">
        <v>923</v>
      </c>
      <c r="T15" s="37" t="s">
        <v>924</v>
      </c>
      <c r="U15" s="37" t="s">
        <v>925</v>
      </c>
      <c r="V15" s="37"/>
      <c r="W15" s="37"/>
      <c r="X15" s="37" t="s">
        <v>926</v>
      </c>
      <c r="Y15" s="37" t="s">
        <v>927</v>
      </c>
      <c r="Z15" s="37" t="s">
        <v>928</v>
      </c>
      <c r="AA15" s="37"/>
      <c r="AB15" s="37" t="s">
        <v>929</v>
      </c>
      <c r="AC15" s="37" t="s">
        <v>930</v>
      </c>
      <c r="AD15" s="37"/>
      <c r="AE15" s="37" t="s">
        <v>931</v>
      </c>
      <c r="AF15" s="37" t="s">
        <v>932</v>
      </c>
      <c r="AG15" s="37"/>
      <c r="AH15" s="37" t="s">
        <v>933</v>
      </c>
      <c r="AI15" s="37"/>
      <c r="AJ15" s="37" t="s">
        <v>934</v>
      </c>
      <c r="AK15" s="37"/>
      <c r="AL15" s="37"/>
      <c r="AM15" s="37" t="s">
        <v>935</v>
      </c>
      <c r="AN15" s="37"/>
      <c r="AO15" s="37"/>
      <c r="AP15" s="37" t="s">
        <v>936</v>
      </c>
      <c r="AQ15" s="37" t="s">
        <v>937</v>
      </c>
      <c r="AR15" s="37"/>
      <c r="AS15" s="37"/>
      <c r="AT15" s="37" t="s">
        <v>938</v>
      </c>
      <c r="AU15" s="37"/>
      <c r="AV15" s="38" t="s">
        <v>939</v>
      </c>
    </row>
    <row r="16" customFormat="false" ht="15" hidden="false" customHeight="false" outlineLevel="0" collapsed="false">
      <c r="B16" s="35"/>
      <c r="C16" s="35" t="s">
        <v>940</v>
      </c>
      <c r="D16" s="39" t="s">
        <v>516</v>
      </c>
      <c r="E16" s="35"/>
      <c r="F16" s="35"/>
      <c r="G16" s="35"/>
      <c r="I16" s="36" t="s">
        <v>941</v>
      </c>
      <c r="J16" s="37" t="n">
        <v>7214</v>
      </c>
      <c r="K16" s="38" t="s">
        <v>598</v>
      </c>
      <c r="M16" s="36"/>
      <c r="N16" s="37"/>
      <c r="O16" s="37"/>
      <c r="P16" s="37" t="s">
        <v>942</v>
      </c>
      <c r="Q16" s="37" t="s">
        <v>943</v>
      </c>
      <c r="R16" s="37"/>
      <c r="S16" s="37" t="s">
        <v>944</v>
      </c>
      <c r="T16" s="37" t="s">
        <v>945</v>
      </c>
      <c r="U16" s="37" t="s">
        <v>946</v>
      </c>
      <c r="V16" s="37"/>
      <c r="W16" s="37"/>
      <c r="X16" s="37" t="s">
        <v>947</v>
      </c>
      <c r="Y16" s="37" t="s">
        <v>948</v>
      </c>
      <c r="Z16" s="37" t="s">
        <v>949</v>
      </c>
      <c r="AA16" s="37"/>
      <c r="AB16" s="37" t="s">
        <v>950</v>
      </c>
      <c r="AC16" s="37" t="s">
        <v>951</v>
      </c>
      <c r="AD16" s="37"/>
      <c r="AE16" s="37" t="s">
        <v>952</v>
      </c>
      <c r="AF16" s="37" t="s">
        <v>953</v>
      </c>
      <c r="AG16" s="37"/>
      <c r="AH16" s="37" t="s">
        <v>954</v>
      </c>
      <c r="AI16" s="37"/>
      <c r="AJ16" s="37" t="s">
        <v>955</v>
      </c>
      <c r="AK16" s="37"/>
      <c r="AL16" s="37"/>
      <c r="AM16" s="37" t="s">
        <v>749</v>
      </c>
      <c r="AN16" s="37"/>
      <c r="AO16" s="37"/>
      <c r="AP16" s="37" t="s">
        <v>956</v>
      </c>
      <c r="AQ16" s="37" t="s">
        <v>957</v>
      </c>
      <c r="AR16" s="37"/>
      <c r="AS16" s="37"/>
      <c r="AT16" s="37" t="s">
        <v>958</v>
      </c>
      <c r="AU16" s="37"/>
      <c r="AV16" s="38" t="s">
        <v>959</v>
      </c>
    </row>
    <row r="17" customFormat="false" ht="15" hidden="false" customHeight="false" outlineLevel="0" collapsed="false">
      <c r="B17" s="35"/>
      <c r="C17" s="39" t="s">
        <v>960</v>
      </c>
      <c r="D17" s="35" t="s">
        <v>961</v>
      </c>
      <c r="E17" s="35"/>
      <c r="F17" s="35"/>
      <c r="G17" s="35"/>
      <c r="I17" s="36" t="s">
        <v>962</v>
      </c>
      <c r="J17" s="37" t="n">
        <v>7269</v>
      </c>
      <c r="K17" s="38" t="s">
        <v>597</v>
      </c>
      <c r="M17" s="36"/>
      <c r="N17" s="37"/>
      <c r="O17" s="37"/>
      <c r="P17" s="37" t="s">
        <v>963</v>
      </c>
      <c r="Q17" s="37"/>
      <c r="R17" s="37"/>
      <c r="S17" s="37" t="s">
        <v>964</v>
      </c>
      <c r="T17" s="37" t="s">
        <v>965</v>
      </c>
      <c r="U17" s="37" t="s">
        <v>966</v>
      </c>
      <c r="V17" s="37"/>
      <c r="W17" s="37"/>
      <c r="X17" s="37" t="s">
        <v>967</v>
      </c>
      <c r="Y17" s="37" t="s">
        <v>968</v>
      </c>
      <c r="Z17" s="37" t="s">
        <v>969</v>
      </c>
      <c r="AA17" s="37"/>
      <c r="AB17" s="37" t="s">
        <v>970</v>
      </c>
      <c r="AC17" s="37" t="s">
        <v>971</v>
      </c>
      <c r="AD17" s="37"/>
      <c r="AE17" s="37" t="s">
        <v>972</v>
      </c>
      <c r="AF17" s="37" t="s">
        <v>973</v>
      </c>
      <c r="AG17" s="37"/>
      <c r="AH17" s="37" t="s">
        <v>974</v>
      </c>
      <c r="AI17" s="37"/>
      <c r="AJ17" s="37" t="s">
        <v>975</v>
      </c>
      <c r="AK17" s="37"/>
      <c r="AL17" s="37"/>
      <c r="AM17" s="37" t="s">
        <v>976</v>
      </c>
      <c r="AN17" s="37"/>
      <c r="AO17" s="37"/>
      <c r="AP17" s="37" t="s">
        <v>977</v>
      </c>
      <c r="AQ17" s="37" t="s">
        <v>779</v>
      </c>
      <c r="AR17" s="37"/>
      <c r="AS17" s="37"/>
      <c r="AT17" s="37" t="s">
        <v>978</v>
      </c>
      <c r="AU17" s="37"/>
      <c r="AV17" s="38" t="s">
        <v>979</v>
      </c>
    </row>
    <row r="18" customFormat="false" ht="15" hidden="false" customHeight="false" outlineLevel="0" collapsed="false">
      <c r="B18" s="35"/>
      <c r="C18" s="35" t="s">
        <v>980</v>
      </c>
      <c r="D18" s="35" t="s">
        <v>981</v>
      </c>
      <c r="E18" s="35"/>
      <c r="F18" s="35"/>
      <c r="G18" s="35"/>
      <c r="I18" s="36" t="s">
        <v>982</v>
      </c>
      <c r="J18" s="37" t="n">
        <v>7278</v>
      </c>
      <c r="K18" s="38" t="s">
        <v>596</v>
      </c>
      <c r="M18" s="36"/>
      <c r="N18" s="37"/>
      <c r="O18" s="37"/>
      <c r="P18" s="37" t="s">
        <v>983</v>
      </c>
      <c r="Q18" s="37"/>
      <c r="R18" s="37"/>
      <c r="S18" s="37" t="s">
        <v>984</v>
      </c>
      <c r="T18" s="37" t="s">
        <v>985</v>
      </c>
      <c r="U18" s="37" t="s">
        <v>986</v>
      </c>
      <c r="V18" s="37"/>
      <c r="W18" s="37"/>
      <c r="X18" s="37" t="s">
        <v>987</v>
      </c>
      <c r="Y18" s="37" t="s">
        <v>714</v>
      </c>
      <c r="Z18" s="37" t="s">
        <v>988</v>
      </c>
      <c r="AA18" s="37"/>
      <c r="AB18" s="37" t="s">
        <v>989</v>
      </c>
      <c r="AC18" s="37" t="s">
        <v>990</v>
      </c>
      <c r="AD18" s="37"/>
      <c r="AE18" s="37" t="s">
        <v>991</v>
      </c>
      <c r="AF18" s="37" t="s">
        <v>992</v>
      </c>
      <c r="AG18" s="37"/>
      <c r="AH18" s="37" t="s">
        <v>993</v>
      </c>
      <c r="AI18" s="37"/>
      <c r="AJ18" s="37" t="s">
        <v>994</v>
      </c>
      <c r="AK18" s="37"/>
      <c r="AL18" s="37"/>
      <c r="AM18" s="37" t="s">
        <v>995</v>
      </c>
      <c r="AN18" s="37"/>
      <c r="AO18" s="37"/>
      <c r="AP18" s="37" t="s">
        <v>875</v>
      </c>
      <c r="AQ18" s="37" t="s">
        <v>996</v>
      </c>
      <c r="AR18" s="37"/>
      <c r="AS18" s="37"/>
      <c r="AT18" s="37" t="s">
        <v>686</v>
      </c>
      <c r="AU18" s="37"/>
      <c r="AV18" s="38" t="s">
        <v>997</v>
      </c>
    </row>
    <row r="19" customFormat="false" ht="15" hidden="false" customHeight="false" outlineLevel="0" collapsed="false">
      <c r="B19" s="35"/>
      <c r="C19" s="35" t="s">
        <v>998</v>
      </c>
      <c r="D19" s="35" t="s">
        <v>999</v>
      </c>
      <c r="E19" s="35"/>
      <c r="F19" s="35"/>
      <c r="G19" s="35"/>
      <c r="I19" s="36" t="s">
        <v>1000</v>
      </c>
      <c r="J19" s="37" t="n">
        <v>7287</v>
      </c>
      <c r="K19" s="38" t="s">
        <v>595</v>
      </c>
      <c r="M19" s="36"/>
      <c r="N19" s="37"/>
      <c r="O19" s="37"/>
      <c r="P19" s="37" t="s">
        <v>1001</v>
      </c>
      <c r="Q19" s="37"/>
      <c r="R19" s="37"/>
      <c r="S19" s="37" t="s">
        <v>1002</v>
      </c>
      <c r="T19" s="37"/>
      <c r="U19" s="37" t="s">
        <v>1003</v>
      </c>
      <c r="V19" s="37"/>
      <c r="W19" s="37"/>
      <c r="X19" s="37" t="s">
        <v>1004</v>
      </c>
      <c r="Y19" s="37" t="s">
        <v>1005</v>
      </c>
      <c r="Z19" s="37" t="s">
        <v>1006</v>
      </c>
      <c r="AA19" s="37"/>
      <c r="AB19" s="37" t="s">
        <v>1007</v>
      </c>
      <c r="AC19" s="37" t="s">
        <v>1008</v>
      </c>
      <c r="AD19" s="37"/>
      <c r="AE19" s="37" t="s">
        <v>1009</v>
      </c>
      <c r="AF19" s="37" t="s">
        <v>1010</v>
      </c>
      <c r="AG19" s="37"/>
      <c r="AH19" s="37" t="s">
        <v>1011</v>
      </c>
      <c r="AI19" s="37"/>
      <c r="AJ19" s="37" t="s">
        <v>1012</v>
      </c>
      <c r="AK19" s="37"/>
      <c r="AL19" s="37"/>
      <c r="AM19" s="37" t="s">
        <v>1013</v>
      </c>
      <c r="AN19" s="37"/>
      <c r="AO19" s="37"/>
      <c r="AP19" s="37" t="s">
        <v>1014</v>
      </c>
      <c r="AQ19" s="37" t="s">
        <v>1015</v>
      </c>
      <c r="AR19" s="37"/>
      <c r="AS19" s="37"/>
      <c r="AT19" s="37" t="s">
        <v>1016</v>
      </c>
      <c r="AU19" s="37"/>
      <c r="AV19" s="38" t="s">
        <v>1017</v>
      </c>
    </row>
    <row r="20" customFormat="false" ht="15" hidden="false" customHeight="false" outlineLevel="0" collapsed="false">
      <c r="B20" s="35"/>
      <c r="C20" s="35" t="s">
        <v>174</v>
      </c>
      <c r="D20" s="35" t="s">
        <v>403</v>
      </c>
      <c r="E20" s="35"/>
      <c r="F20" s="35"/>
      <c r="G20" s="35"/>
      <c r="I20" s="36" t="s">
        <v>1018</v>
      </c>
      <c r="J20" s="37" t="n">
        <v>7296</v>
      </c>
      <c r="K20" s="38" t="s">
        <v>594</v>
      </c>
      <c r="M20" s="36"/>
      <c r="N20" s="37"/>
      <c r="O20" s="37"/>
      <c r="P20" s="37" t="s">
        <v>1019</v>
      </c>
      <c r="Q20" s="37"/>
      <c r="R20" s="37"/>
      <c r="S20" s="37" t="s">
        <v>1020</v>
      </c>
      <c r="T20" s="37"/>
      <c r="U20" s="37" t="s">
        <v>1021</v>
      </c>
      <c r="V20" s="37"/>
      <c r="W20" s="37"/>
      <c r="X20" s="37" t="s">
        <v>1022</v>
      </c>
      <c r="Y20" s="37" t="s">
        <v>1023</v>
      </c>
      <c r="Z20" s="37" t="s">
        <v>1024</v>
      </c>
      <c r="AA20" s="37"/>
      <c r="AB20" s="37" t="s">
        <v>1025</v>
      </c>
      <c r="AC20" s="37" t="s">
        <v>615</v>
      </c>
      <c r="AD20" s="37"/>
      <c r="AE20" s="37" t="s">
        <v>1026</v>
      </c>
      <c r="AF20" s="37" t="s">
        <v>1027</v>
      </c>
      <c r="AG20" s="37"/>
      <c r="AH20" s="37" t="s">
        <v>1028</v>
      </c>
      <c r="AI20" s="37"/>
      <c r="AJ20" s="37" t="s">
        <v>1029</v>
      </c>
      <c r="AK20" s="37"/>
      <c r="AL20" s="37"/>
      <c r="AM20" s="37" t="s">
        <v>1030</v>
      </c>
      <c r="AN20" s="37"/>
      <c r="AO20" s="37"/>
      <c r="AP20" s="37"/>
      <c r="AQ20" s="37" t="s">
        <v>1031</v>
      </c>
      <c r="AR20" s="37"/>
      <c r="AS20" s="37"/>
      <c r="AT20" s="37" t="s">
        <v>1032</v>
      </c>
      <c r="AU20" s="37"/>
      <c r="AV20" s="38" t="s">
        <v>1033</v>
      </c>
    </row>
    <row r="21" customFormat="false" ht="15" hidden="false" customHeight="false" outlineLevel="0" collapsed="false">
      <c r="B21" s="35"/>
      <c r="C21" s="35" t="s">
        <v>502</v>
      </c>
      <c r="D21" s="35" t="s">
        <v>1034</v>
      </c>
      <c r="E21" s="35"/>
      <c r="F21" s="35"/>
      <c r="G21" s="35"/>
      <c r="I21" s="36" t="s">
        <v>1035</v>
      </c>
      <c r="J21" s="37" t="n">
        <v>7302</v>
      </c>
      <c r="K21" s="38" t="s">
        <v>593</v>
      </c>
      <c r="M21" s="36"/>
      <c r="N21" s="37"/>
      <c r="O21" s="37"/>
      <c r="P21" s="37" t="s">
        <v>1036</v>
      </c>
      <c r="Q21" s="37"/>
      <c r="R21" s="37"/>
      <c r="S21" s="37" t="s">
        <v>1037</v>
      </c>
      <c r="T21" s="37"/>
      <c r="U21" s="37" t="s">
        <v>1038</v>
      </c>
      <c r="V21" s="37"/>
      <c r="W21" s="37"/>
      <c r="X21" s="37" t="s">
        <v>1039</v>
      </c>
      <c r="Y21" s="37" t="s">
        <v>1040</v>
      </c>
      <c r="Z21" s="37" t="s">
        <v>1041</v>
      </c>
      <c r="AA21" s="37"/>
      <c r="AB21" s="37" t="s">
        <v>1042</v>
      </c>
      <c r="AC21" s="37" t="s">
        <v>1043</v>
      </c>
      <c r="AD21" s="37"/>
      <c r="AE21" s="37" t="s">
        <v>1044</v>
      </c>
      <c r="AF21" s="37" t="s">
        <v>1045</v>
      </c>
      <c r="AG21" s="37"/>
      <c r="AH21" s="37" t="s">
        <v>1046</v>
      </c>
      <c r="AI21" s="37"/>
      <c r="AJ21" s="37" t="s">
        <v>1047</v>
      </c>
      <c r="AK21" s="37"/>
      <c r="AL21" s="37"/>
      <c r="AM21" s="37" t="s">
        <v>1048</v>
      </c>
      <c r="AN21" s="37"/>
      <c r="AO21" s="37"/>
      <c r="AP21" s="37"/>
      <c r="AQ21" s="37" t="s">
        <v>1049</v>
      </c>
      <c r="AR21" s="37"/>
      <c r="AS21" s="37"/>
      <c r="AT21" s="37" t="s">
        <v>1050</v>
      </c>
      <c r="AU21" s="37"/>
      <c r="AV21" s="38" t="s">
        <v>1051</v>
      </c>
    </row>
    <row r="22" customFormat="false" ht="15" hidden="false" customHeight="false" outlineLevel="0" collapsed="false">
      <c r="B22" s="35"/>
      <c r="C22" s="35" t="s">
        <v>73</v>
      </c>
      <c r="D22" s="35" t="s">
        <v>1052</v>
      </c>
      <c r="E22" s="35"/>
      <c r="F22" s="35"/>
      <c r="G22" s="35"/>
      <c r="I22" s="36" t="s">
        <v>1053</v>
      </c>
      <c r="J22" s="37" t="n">
        <v>7311</v>
      </c>
      <c r="K22" s="38" t="s">
        <v>592</v>
      </c>
      <c r="M22" s="36"/>
      <c r="N22" s="37"/>
      <c r="O22" s="37"/>
      <c r="P22" s="37" t="s">
        <v>1054</v>
      </c>
      <c r="Q22" s="37"/>
      <c r="R22" s="37"/>
      <c r="S22" s="37" t="s">
        <v>1055</v>
      </c>
      <c r="T22" s="37"/>
      <c r="U22" s="37" t="s">
        <v>1056</v>
      </c>
      <c r="V22" s="37"/>
      <c r="W22" s="37"/>
      <c r="X22" s="37" t="s">
        <v>1057</v>
      </c>
      <c r="Y22" s="37" t="s">
        <v>1058</v>
      </c>
      <c r="Z22" s="37" t="s">
        <v>1059</v>
      </c>
      <c r="AA22" s="37"/>
      <c r="AB22" s="37" t="s">
        <v>1060</v>
      </c>
      <c r="AC22" s="37" t="s">
        <v>1061</v>
      </c>
      <c r="AD22" s="37"/>
      <c r="AE22" s="37" t="s">
        <v>1062</v>
      </c>
      <c r="AF22" s="37" t="s">
        <v>1063</v>
      </c>
      <c r="AG22" s="37"/>
      <c r="AH22" s="37" t="s">
        <v>1064</v>
      </c>
      <c r="AI22" s="37"/>
      <c r="AJ22" s="37" t="s">
        <v>1065</v>
      </c>
      <c r="AK22" s="37"/>
      <c r="AL22" s="37"/>
      <c r="AM22" s="37" t="s">
        <v>1066</v>
      </c>
      <c r="AN22" s="37"/>
      <c r="AO22" s="37"/>
      <c r="AP22" s="37"/>
      <c r="AQ22" s="37" t="s">
        <v>1067</v>
      </c>
      <c r="AR22" s="37"/>
      <c r="AS22" s="37"/>
      <c r="AT22" s="37" t="s">
        <v>1068</v>
      </c>
      <c r="AU22" s="37"/>
      <c r="AV22" s="38" t="s">
        <v>1069</v>
      </c>
    </row>
    <row r="23" customFormat="false" ht="15" hidden="false" customHeight="false" outlineLevel="0" collapsed="false">
      <c r="B23" s="35"/>
      <c r="C23" s="35" t="s">
        <v>404</v>
      </c>
      <c r="D23" s="35" t="s">
        <v>1070</v>
      </c>
      <c r="E23" s="35"/>
      <c r="F23" s="35"/>
      <c r="G23" s="35"/>
      <c r="I23" s="36" t="s">
        <v>1071</v>
      </c>
      <c r="J23" s="37" t="n">
        <v>7384</v>
      </c>
      <c r="K23" s="38" t="s">
        <v>591</v>
      </c>
      <c r="M23" s="36"/>
      <c r="N23" s="37"/>
      <c r="O23" s="37"/>
      <c r="P23" s="37" t="s">
        <v>1072</v>
      </c>
      <c r="Q23" s="37"/>
      <c r="R23" s="37"/>
      <c r="S23" s="37" t="s">
        <v>1073</v>
      </c>
      <c r="T23" s="37"/>
      <c r="U23" s="37" t="s">
        <v>1074</v>
      </c>
      <c r="V23" s="37"/>
      <c r="W23" s="37"/>
      <c r="X23" s="37" t="s">
        <v>1075</v>
      </c>
      <c r="Y23" s="37" t="s">
        <v>633</v>
      </c>
      <c r="Z23" s="37" t="s">
        <v>1076</v>
      </c>
      <c r="AA23" s="37"/>
      <c r="AB23" s="37" t="s">
        <v>1077</v>
      </c>
      <c r="AC23" s="37" t="s">
        <v>1078</v>
      </c>
      <c r="AD23" s="37"/>
      <c r="AE23" s="37" t="s">
        <v>1079</v>
      </c>
      <c r="AF23" s="37" t="s">
        <v>912</v>
      </c>
      <c r="AG23" s="37"/>
      <c r="AH23" s="37" t="s">
        <v>1080</v>
      </c>
      <c r="AI23" s="37"/>
      <c r="AJ23" s="37" t="s">
        <v>1081</v>
      </c>
      <c r="AK23" s="37"/>
      <c r="AL23" s="37"/>
      <c r="AM23" s="37" t="s">
        <v>1082</v>
      </c>
      <c r="AN23" s="37"/>
      <c r="AO23" s="37"/>
      <c r="AP23" s="37"/>
      <c r="AQ23" s="37" t="s">
        <v>1083</v>
      </c>
      <c r="AR23" s="37"/>
      <c r="AS23" s="37"/>
      <c r="AT23" s="37" t="s">
        <v>1084</v>
      </c>
      <c r="AU23" s="37"/>
      <c r="AV23" s="38" t="s">
        <v>1085</v>
      </c>
    </row>
    <row r="24" customFormat="false" ht="15" hidden="false" customHeight="false" outlineLevel="0" collapsed="false">
      <c r="B24" s="35"/>
      <c r="C24" s="35"/>
      <c r="D24" s="35" t="s">
        <v>1086</v>
      </c>
      <c r="E24" s="35"/>
      <c r="F24" s="35"/>
      <c r="G24" s="35"/>
      <c r="I24" s="36" t="s">
        <v>1087</v>
      </c>
      <c r="J24" s="37" t="n">
        <v>7454</v>
      </c>
      <c r="K24" s="38" t="s">
        <v>590</v>
      </c>
      <c r="M24" s="36"/>
      <c r="N24" s="37"/>
      <c r="O24" s="37"/>
      <c r="P24" s="37" t="s">
        <v>1088</v>
      </c>
      <c r="Q24" s="37"/>
      <c r="R24" s="37"/>
      <c r="S24" s="37" t="s">
        <v>1089</v>
      </c>
      <c r="T24" s="37"/>
      <c r="U24" s="37" t="s">
        <v>1090</v>
      </c>
      <c r="V24" s="37"/>
      <c r="W24" s="37"/>
      <c r="X24" s="37" t="s">
        <v>1091</v>
      </c>
      <c r="Y24" s="37" t="s">
        <v>1092</v>
      </c>
      <c r="Z24" s="37" t="s">
        <v>1093</v>
      </c>
      <c r="AA24" s="37"/>
      <c r="AB24" s="37" t="s">
        <v>1094</v>
      </c>
      <c r="AC24" s="37" t="s">
        <v>1095</v>
      </c>
      <c r="AD24" s="37"/>
      <c r="AE24" s="37" t="s">
        <v>1096</v>
      </c>
      <c r="AF24" s="37" t="s">
        <v>1097</v>
      </c>
      <c r="AG24" s="37"/>
      <c r="AH24" s="37" t="s">
        <v>1098</v>
      </c>
      <c r="AI24" s="37"/>
      <c r="AJ24" s="37" t="s">
        <v>1099</v>
      </c>
      <c r="AK24" s="37"/>
      <c r="AL24" s="37"/>
      <c r="AM24" s="37" t="s">
        <v>1100</v>
      </c>
      <c r="AN24" s="37"/>
      <c r="AO24" s="37"/>
      <c r="AP24" s="37"/>
      <c r="AQ24" s="37" t="s">
        <v>1101</v>
      </c>
      <c r="AR24" s="37"/>
      <c r="AS24" s="37"/>
      <c r="AT24" s="37" t="s">
        <v>1102</v>
      </c>
      <c r="AU24" s="37"/>
      <c r="AV24" s="38" t="s">
        <v>1103</v>
      </c>
    </row>
    <row r="25" customFormat="false" ht="15" hidden="false" customHeight="false" outlineLevel="0" collapsed="false">
      <c r="B25" s="35"/>
      <c r="C25" s="35"/>
      <c r="D25" s="35" t="s">
        <v>1104</v>
      </c>
      <c r="E25" s="35"/>
      <c r="F25" s="35"/>
      <c r="G25" s="35"/>
      <c r="I25" s="36" t="s">
        <v>1105</v>
      </c>
      <c r="J25" s="37" t="n">
        <v>7463</v>
      </c>
      <c r="K25" s="38" t="s">
        <v>1106</v>
      </c>
      <c r="M25" s="36"/>
      <c r="N25" s="37"/>
      <c r="O25" s="37"/>
      <c r="P25" s="37" t="s">
        <v>1107</v>
      </c>
      <c r="Q25" s="37"/>
      <c r="R25" s="37"/>
      <c r="S25" s="37" t="s">
        <v>1108</v>
      </c>
      <c r="T25" s="37"/>
      <c r="U25" s="37" t="s">
        <v>1109</v>
      </c>
      <c r="V25" s="37"/>
      <c r="W25" s="37"/>
      <c r="X25" s="37" t="s">
        <v>1110</v>
      </c>
      <c r="Y25" s="37" t="s">
        <v>1111</v>
      </c>
      <c r="Z25" s="37" t="s">
        <v>1112</v>
      </c>
      <c r="AA25" s="37"/>
      <c r="AB25" s="37" t="s">
        <v>1113</v>
      </c>
      <c r="AC25" s="37" t="s">
        <v>1114</v>
      </c>
      <c r="AD25" s="37"/>
      <c r="AE25" s="37" t="s">
        <v>1115</v>
      </c>
      <c r="AF25" s="37" t="s">
        <v>1116</v>
      </c>
      <c r="AG25" s="37"/>
      <c r="AH25" s="37" t="s">
        <v>1117</v>
      </c>
      <c r="AI25" s="37"/>
      <c r="AJ25" s="37" t="s">
        <v>1118</v>
      </c>
      <c r="AK25" s="37"/>
      <c r="AL25" s="37"/>
      <c r="AM25" s="37" t="s">
        <v>1119</v>
      </c>
      <c r="AN25" s="37"/>
      <c r="AO25" s="37"/>
      <c r="AP25" s="37"/>
      <c r="AQ25" s="37" t="s">
        <v>1120</v>
      </c>
      <c r="AR25" s="37"/>
      <c r="AS25" s="37"/>
      <c r="AT25" s="37" t="s">
        <v>1121</v>
      </c>
      <c r="AU25" s="37"/>
      <c r="AV25" s="38" t="s">
        <v>1122</v>
      </c>
    </row>
    <row r="26" customFormat="false" ht="15" hidden="false" customHeight="false" outlineLevel="0" collapsed="false">
      <c r="B26" s="35"/>
      <c r="C26" s="35"/>
      <c r="D26" s="35" t="s">
        <v>32</v>
      </c>
      <c r="E26" s="35"/>
      <c r="F26" s="35"/>
      <c r="G26" s="35"/>
      <c r="I26" s="36" t="s">
        <v>1123</v>
      </c>
      <c r="J26" s="37" t="n">
        <v>7472</v>
      </c>
      <c r="K26" s="38" t="s">
        <v>587</v>
      </c>
      <c r="M26" s="36"/>
      <c r="N26" s="37"/>
      <c r="O26" s="37"/>
      <c r="P26" s="37" t="s">
        <v>1124</v>
      </c>
      <c r="Q26" s="37"/>
      <c r="R26" s="37"/>
      <c r="S26" s="37" t="s">
        <v>1125</v>
      </c>
      <c r="T26" s="37"/>
      <c r="U26" s="37" t="s">
        <v>1126</v>
      </c>
      <c r="V26" s="37"/>
      <c r="W26" s="37"/>
      <c r="X26" s="37" t="s">
        <v>1127</v>
      </c>
      <c r="Y26" s="37" t="s">
        <v>1128</v>
      </c>
      <c r="Z26" s="37" t="s">
        <v>1129</v>
      </c>
      <c r="AA26" s="37"/>
      <c r="AB26" s="37" t="s">
        <v>1130</v>
      </c>
      <c r="AC26" s="37" t="s">
        <v>1131</v>
      </c>
      <c r="AD26" s="37"/>
      <c r="AE26" s="37" t="s">
        <v>1132</v>
      </c>
      <c r="AF26" s="37" t="s">
        <v>1133</v>
      </c>
      <c r="AG26" s="37"/>
      <c r="AH26" s="37" t="s">
        <v>1134</v>
      </c>
      <c r="AI26" s="37"/>
      <c r="AJ26" s="37" t="s">
        <v>1135</v>
      </c>
      <c r="AK26" s="37"/>
      <c r="AL26" s="37"/>
      <c r="AM26" s="37" t="s">
        <v>1136</v>
      </c>
      <c r="AN26" s="37"/>
      <c r="AO26" s="37"/>
      <c r="AP26" s="37"/>
      <c r="AQ26" s="37" t="s">
        <v>1137</v>
      </c>
      <c r="AR26" s="37"/>
      <c r="AS26" s="37"/>
      <c r="AT26" s="37" t="s">
        <v>1138</v>
      </c>
      <c r="AU26" s="37"/>
      <c r="AV26" s="38" t="s">
        <v>1139</v>
      </c>
    </row>
    <row r="27" customFormat="false" ht="15" hidden="false" customHeight="false" outlineLevel="0" collapsed="false">
      <c r="B27" s="35"/>
      <c r="C27" s="35"/>
      <c r="D27" s="35" t="s">
        <v>1140</v>
      </c>
      <c r="E27" s="35"/>
      <c r="F27" s="35"/>
      <c r="G27" s="35"/>
      <c r="I27" s="36" t="s">
        <v>1141</v>
      </c>
      <c r="J27" s="37" t="n">
        <v>7481</v>
      </c>
      <c r="K27" s="38" t="s">
        <v>586</v>
      </c>
      <c r="M27" s="36"/>
      <c r="N27" s="37"/>
      <c r="O27" s="37"/>
      <c r="P27" s="37" t="s">
        <v>1142</v>
      </c>
      <c r="Q27" s="37"/>
      <c r="R27" s="37"/>
      <c r="S27" s="37" t="s">
        <v>1143</v>
      </c>
      <c r="T27" s="37"/>
      <c r="U27" s="37" t="s">
        <v>1144</v>
      </c>
      <c r="V27" s="37"/>
      <c r="W27" s="37"/>
      <c r="X27" s="37" t="s">
        <v>1145</v>
      </c>
      <c r="Y27" s="37"/>
      <c r="Z27" s="37" t="s">
        <v>1094</v>
      </c>
      <c r="AA27" s="37"/>
      <c r="AB27" s="37" t="s">
        <v>1146</v>
      </c>
      <c r="AC27" s="37" t="s">
        <v>1147</v>
      </c>
      <c r="AD27" s="37"/>
      <c r="AE27" s="37" t="s">
        <v>1148</v>
      </c>
      <c r="AF27" s="37" t="s">
        <v>1149</v>
      </c>
      <c r="AG27" s="37"/>
      <c r="AH27" s="37" t="s">
        <v>1130</v>
      </c>
      <c r="AI27" s="37"/>
      <c r="AJ27" s="37" t="s">
        <v>1150</v>
      </c>
      <c r="AK27" s="37"/>
      <c r="AL27" s="37"/>
      <c r="AM27" s="37" t="s">
        <v>1151</v>
      </c>
      <c r="AN27" s="37"/>
      <c r="AO27" s="37"/>
      <c r="AP27" s="37"/>
      <c r="AQ27" s="37" t="s">
        <v>1152</v>
      </c>
      <c r="AR27" s="37"/>
      <c r="AS27" s="37"/>
      <c r="AT27" s="37" t="s">
        <v>1153</v>
      </c>
      <c r="AU27" s="37"/>
      <c r="AV27" s="38" t="s">
        <v>1154</v>
      </c>
    </row>
    <row r="28" customFormat="false" ht="15" hidden="false" customHeight="false" outlineLevel="0" collapsed="false">
      <c r="B28" s="35"/>
      <c r="C28" s="35"/>
      <c r="D28" s="40" t="s">
        <v>501</v>
      </c>
      <c r="E28" s="35"/>
      <c r="F28" s="35"/>
      <c r="G28" s="35"/>
      <c r="I28" s="36" t="s">
        <v>1155</v>
      </c>
      <c r="J28" s="37" t="n">
        <v>7719</v>
      </c>
      <c r="K28" s="38" t="s">
        <v>588</v>
      </c>
      <c r="M28" s="36"/>
      <c r="N28" s="37"/>
      <c r="O28" s="37"/>
      <c r="P28" s="37" t="s">
        <v>1156</v>
      </c>
      <c r="Q28" s="37"/>
      <c r="R28" s="37"/>
      <c r="S28" s="37" t="s">
        <v>1157</v>
      </c>
      <c r="T28" s="37"/>
      <c r="U28" s="37" t="s">
        <v>1158</v>
      </c>
      <c r="V28" s="37"/>
      <c r="W28" s="37"/>
      <c r="X28" s="37" t="s">
        <v>1159</v>
      </c>
      <c r="Y28" s="37"/>
      <c r="Z28" s="37" t="s">
        <v>1160</v>
      </c>
      <c r="AA28" s="37"/>
      <c r="AB28" s="37" t="s">
        <v>1161</v>
      </c>
      <c r="AC28" s="37" t="s">
        <v>866</v>
      </c>
      <c r="AD28" s="37"/>
      <c r="AE28" s="37" t="s">
        <v>1162</v>
      </c>
      <c r="AF28" s="37" t="s">
        <v>1163</v>
      </c>
      <c r="AG28" s="37"/>
      <c r="AH28" s="37" t="s">
        <v>1164</v>
      </c>
      <c r="AI28" s="37"/>
      <c r="AJ28" s="37" t="s">
        <v>1156</v>
      </c>
      <c r="AK28" s="37"/>
      <c r="AL28" s="37"/>
      <c r="AM28" s="37" t="s">
        <v>1165</v>
      </c>
      <c r="AN28" s="37"/>
      <c r="AO28" s="37"/>
      <c r="AP28" s="37"/>
      <c r="AQ28" s="37" t="s">
        <v>1166</v>
      </c>
      <c r="AR28" s="37"/>
      <c r="AS28" s="37"/>
      <c r="AT28" s="37" t="s">
        <v>1167</v>
      </c>
      <c r="AU28" s="37"/>
      <c r="AV28" s="38" t="s">
        <v>1168</v>
      </c>
    </row>
    <row r="29" customFormat="false" ht="15" hidden="false" customHeight="false" outlineLevel="0" collapsed="false">
      <c r="B29" s="35"/>
      <c r="C29" s="35"/>
      <c r="D29" s="35" t="s">
        <v>121</v>
      </c>
      <c r="E29" s="35"/>
      <c r="F29" s="35"/>
      <c r="G29" s="35"/>
      <c r="I29" s="36" t="s">
        <v>1169</v>
      </c>
      <c r="J29" s="37" t="n">
        <v>7728</v>
      </c>
      <c r="K29" s="38" t="s">
        <v>585</v>
      </c>
      <c r="M29" s="36"/>
      <c r="N29" s="37"/>
      <c r="O29" s="37"/>
      <c r="P29" s="37" t="s">
        <v>1170</v>
      </c>
      <c r="Q29" s="37"/>
      <c r="R29" s="37"/>
      <c r="S29" s="37" t="s">
        <v>1171</v>
      </c>
      <c r="T29" s="37"/>
      <c r="U29" s="37" t="s">
        <v>1130</v>
      </c>
      <c r="V29" s="37"/>
      <c r="W29" s="37"/>
      <c r="X29" s="37" t="s">
        <v>1172</v>
      </c>
      <c r="Y29" s="37"/>
      <c r="Z29" s="37" t="s">
        <v>1061</v>
      </c>
      <c r="AA29" s="37"/>
      <c r="AB29" s="37" t="s">
        <v>1173</v>
      </c>
      <c r="AC29" s="37" t="s">
        <v>1174</v>
      </c>
      <c r="AD29" s="37"/>
      <c r="AE29" s="37" t="s">
        <v>1175</v>
      </c>
      <c r="AF29" s="37" t="s">
        <v>1176</v>
      </c>
      <c r="AG29" s="37"/>
      <c r="AH29" s="37" t="s">
        <v>1177</v>
      </c>
      <c r="AI29" s="37"/>
      <c r="AJ29" s="37" t="s">
        <v>1178</v>
      </c>
      <c r="AK29" s="37"/>
      <c r="AL29" s="37"/>
      <c r="AM29" s="37" t="s">
        <v>1179</v>
      </c>
      <c r="AN29" s="37"/>
      <c r="AO29" s="37"/>
      <c r="AP29" s="37"/>
      <c r="AQ29" s="37" t="s">
        <v>1180</v>
      </c>
      <c r="AR29" s="37"/>
      <c r="AS29" s="37"/>
      <c r="AT29" s="37" t="s">
        <v>1181</v>
      </c>
      <c r="AU29" s="37"/>
      <c r="AV29" s="38" t="s">
        <v>1182</v>
      </c>
    </row>
    <row r="30" customFormat="false" ht="15" hidden="false" customHeight="false" outlineLevel="0" collapsed="false">
      <c r="B30" s="35"/>
      <c r="C30" s="35"/>
      <c r="E30" s="35"/>
      <c r="F30" s="35"/>
      <c r="G30" s="35"/>
      <c r="I30" s="36" t="s">
        <v>1183</v>
      </c>
      <c r="J30" s="37" t="n">
        <v>7737</v>
      </c>
      <c r="K30" s="38" t="s">
        <v>582</v>
      </c>
      <c r="M30" s="36"/>
      <c r="N30" s="37"/>
      <c r="O30" s="37"/>
      <c r="P30" s="37" t="s">
        <v>1184</v>
      </c>
      <c r="Q30" s="37"/>
      <c r="R30" s="37"/>
      <c r="S30" s="37" t="s">
        <v>1185</v>
      </c>
      <c r="T30" s="37"/>
      <c r="U30" s="37" t="s">
        <v>1186</v>
      </c>
      <c r="V30" s="37"/>
      <c r="W30" s="37"/>
      <c r="X30" s="37" t="s">
        <v>1187</v>
      </c>
      <c r="Y30" s="37"/>
      <c r="Z30" s="37" t="s">
        <v>1188</v>
      </c>
      <c r="AA30" s="37"/>
      <c r="AB30" s="37" t="s">
        <v>1189</v>
      </c>
      <c r="AC30" s="37" t="s">
        <v>1190</v>
      </c>
      <c r="AD30" s="37"/>
      <c r="AE30" s="37" t="s">
        <v>1191</v>
      </c>
      <c r="AF30" s="37" t="s">
        <v>1192</v>
      </c>
      <c r="AG30" s="37"/>
      <c r="AH30" s="37" t="s">
        <v>1193</v>
      </c>
      <c r="AI30" s="37"/>
      <c r="AJ30" s="37" t="s">
        <v>1194</v>
      </c>
      <c r="AK30" s="37"/>
      <c r="AL30" s="37"/>
      <c r="AM30" s="37" t="s">
        <v>1195</v>
      </c>
      <c r="AN30" s="37"/>
      <c r="AO30" s="37"/>
      <c r="AP30" s="37"/>
      <c r="AQ30" s="37" t="s">
        <v>1196</v>
      </c>
      <c r="AR30" s="37"/>
      <c r="AS30" s="37"/>
      <c r="AT30" s="37" t="s">
        <v>1197</v>
      </c>
      <c r="AU30" s="37"/>
      <c r="AV30" s="38" t="s">
        <v>1198</v>
      </c>
    </row>
    <row r="31" customFormat="false" ht="15" hidden="false" customHeight="false" outlineLevel="0" collapsed="false">
      <c r="B31" s="35"/>
      <c r="C31" s="35"/>
      <c r="D31" s="37"/>
      <c r="E31" s="35"/>
      <c r="F31" s="35"/>
      <c r="G31" s="35"/>
      <c r="I31" s="36" t="s">
        <v>1199</v>
      </c>
      <c r="J31" s="37" t="n">
        <v>7746</v>
      </c>
      <c r="K31" s="38" t="s">
        <v>584</v>
      </c>
      <c r="M31" s="36"/>
      <c r="N31" s="37"/>
      <c r="O31" s="37"/>
      <c r="P31" s="37" t="s">
        <v>615</v>
      </c>
      <c r="Q31" s="37"/>
      <c r="R31" s="37"/>
      <c r="S31" s="37" t="s">
        <v>1200</v>
      </c>
      <c r="T31" s="37"/>
      <c r="U31" s="37" t="s">
        <v>1201</v>
      </c>
      <c r="V31" s="37"/>
      <c r="W31" s="37"/>
      <c r="X31" s="37" t="s">
        <v>1202</v>
      </c>
      <c r="Y31" s="37"/>
      <c r="Z31" s="37" t="s">
        <v>1203</v>
      </c>
      <c r="AA31" s="37"/>
      <c r="AB31" s="37" t="s">
        <v>1204</v>
      </c>
      <c r="AC31" s="37" t="s">
        <v>1205</v>
      </c>
      <c r="AD31" s="37"/>
      <c r="AE31" s="37" t="s">
        <v>1206</v>
      </c>
      <c r="AF31" s="37" t="s">
        <v>1207</v>
      </c>
      <c r="AG31" s="37"/>
      <c r="AH31" s="37" t="s">
        <v>1208</v>
      </c>
      <c r="AI31" s="37"/>
      <c r="AJ31" s="37" t="s">
        <v>1209</v>
      </c>
      <c r="AK31" s="37"/>
      <c r="AL31" s="37"/>
      <c r="AM31" s="37" t="s">
        <v>1210</v>
      </c>
      <c r="AN31" s="37"/>
      <c r="AO31" s="37"/>
      <c r="AP31" s="37"/>
      <c r="AQ31" s="37" t="s">
        <v>1211</v>
      </c>
      <c r="AR31" s="37"/>
      <c r="AS31" s="37"/>
      <c r="AT31" s="37" t="s">
        <v>1212</v>
      </c>
      <c r="AU31" s="37"/>
      <c r="AV31" s="38" t="s">
        <v>1213</v>
      </c>
    </row>
    <row r="32" customFormat="false" ht="15" hidden="false" customHeight="false" outlineLevel="0" collapsed="false">
      <c r="B32" s="35"/>
      <c r="C32" s="35"/>
      <c r="D32" s="37"/>
      <c r="E32" s="35"/>
      <c r="F32" s="35"/>
      <c r="G32" s="35"/>
      <c r="I32" s="36" t="s">
        <v>1214</v>
      </c>
      <c r="J32" s="37" t="n">
        <v>7755</v>
      </c>
      <c r="K32" s="38" t="s">
        <v>583</v>
      </c>
      <c r="M32" s="36"/>
      <c r="N32" s="37"/>
      <c r="O32" s="37"/>
      <c r="P32" s="37" t="s">
        <v>39</v>
      </c>
      <c r="Q32" s="37"/>
      <c r="R32" s="37"/>
      <c r="S32" s="37" t="s">
        <v>1215</v>
      </c>
      <c r="T32" s="37"/>
      <c r="U32" s="37" t="s">
        <v>1216</v>
      </c>
      <c r="V32" s="37"/>
      <c r="W32" s="37"/>
      <c r="X32" s="37" t="s">
        <v>1217</v>
      </c>
      <c r="Y32" s="37"/>
      <c r="Z32" s="37" t="s">
        <v>1147</v>
      </c>
      <c r="AA32" s="37"/>
      <c r="AB32" s="37" t="s">
        <v>1218</v>
      </c>
      <c r="AC32" s="37" t="s">
        <v>1219</v>
      </c>
      <c r="AD32" s="37"/>
      <c r="AE32" s="37" t="s">
        <v>1220</v>
      </c>
      <c r="AF32" s="37" t="s">
        <v>1221</v>
      </c>
      <c r="AG32" s="37"/>
      <c r="AH32" s="37" t="s">
        <v>1222</v>
      </c>
      <c r="AI32" s="37"/>
      <c r="AJ32" s="37" t="s">
        <v>1223</v>
      </c>
      <c r="AK32" s="37"/>
      <c r="AL32" s="37"/>
      <c r="AM32" s="37" t="s">
        <v>1224</v>
      </c>
      <c r="AN32" s="37"/>
      <c r="AO32" s="37"/>
      <c r="AP32" s="37"/>
      <c r="AQ32" s="37" t="s">
        <v>1225</v>
      </c>
      <c r="AR32" s="37"/>
      <c r="AS32" s="37"/>
      <c r="AT32" s="37" t="s">
        <v>1226</v>
      </c>
      <c r="AU32" s="37"/>
      <c r="AV32" s="38" t="s">
        <v>1227</v>
      </c>
    </row>
    <row r="33" customFormat="false" ht="15" hidden="false" customHeight="false" outlineLevel="0" collapsed="false">
      <c r="B33" s="35"/>
      <c r="C33" s="35"/>
      <c r="D33" s="37"/>
      <c r="E33" s="35"/>
      <c r="F33" s="35"/>
      <c r="G33" s="35"/>
      <c r="I33" s="36" t="s">
        <v>1228</v>
      </c>
      <c r="J33" s="37" t="n">
        <v>7764</v>
      </c>
      <c r="K33" s="38" t="s">
        <v>581</v>
      </c>
      <c r="M33" s="36"/>
      <c r="N33" s="37"/>
      <c r="O33" s="37"/>
      <c r="P33" s="37" t="s">
        <v>1229</v>
      </c>
      <c r="Q33" s="37"/>
      <c r="R33" s="37"/>
      <c r="S33" s="37" t="s">
        <v>1230</v>
      </c>
      <c r="T33" s="37"/>
      <c r="U33" s="37" t="s">
        <v>1203</v>
      </c>
      <c r="V33" s="37"/>
      <c r="W33" s="37"/>
      <c r="X33" s="37" t="s">
        <v>1231</v>
      </c>
      <c r="Y33" s="37"/>
      <c r="Z33" s="37" t="s">
        <v>1232</v>
      </c>
      <c r="AA33" s="37"/>
      <c r="AB33" s="37" t="s">
        <v>1233</v>
      </c>
      <c r="AC33" s="37" t="s">
        <v>1234</v>
      </c>
      <c r="AD33" s="37"/>
      <c r="AE33" s="37" t="s">
        <v>1235</v>
      </c>
      <c r="AF33" s="37" t="s">
        <v>1236</v>
      </c>
      <c r="AG33" s="37"/>
      <c r="AH33" s="37" t="s">
        <v>1237</v>
      </c>
      <c r="AI33" s="37"/>
      <c r="AJ33" s="37" t="s">
        <v>615</v>
      </c>
      <c r="AK33" s="37"/>
      <c r="AL33" s="37"/>
      <c r="AM33" s="37" t="s">
        <v>1238</v>
      </c>
      <c r="AN33" s="37"/>
      <c r="AO33" s="37"/>
      <c r="AP33" s="37"/>
      <c r="AQ33" s="37" t="s">
        <v>1239</v>
      </c>
      <c r="AR33" s="37"/>
      <c r="AS33" s="37"/>
      <c r="AT33" s="37" t="s">
        <v>1240</v>
      </c>
      <c r="AU33" s="37"/>
      <c r="AV33" s="38" t="s">
        <v>1241</v>
      </c>
    </row>
    <row r="34" customFormat="false" ht="15" hidden="false" customHeight="false" outlineLevel="0" collapsed="false">
      <c r="B34" s="35"/>
      <c r="C34" s="35"/>
      <c r="D34" s="37"/>
      <c r="E34" s="35"/>
      <c r="F34" s="35"/>
      <c r="G34" s="35"/>
      <c r="I34" s="36" t="s">
        <v>1242</v>
      </c>
      <c r="J34" s="37" t="n">
        <v>7773</v>
      </c>
      <c r="K34" s="38" t="s">
        <v>580</v>
      </c>
      <c r="M34" s="36"/>
      <c r="N34" s="37"/>
      <c r="O34" s="37"/>
      <c r="P34" s="37" t="s">
        <v>1243</v>
      </c>
      <c r="Q34" s="37"/>
      <c r="R34" s="37"/>
      <c r="S34" s="37" t="s">
        <v>1244</v>
      </c>
      <c r="T34" s="37"/>
      <c r="U34" s="37" t="s">
        <v>1245</v>
      </c>
      <c r="V34" s="37"/>
      <c r="W34" s="37"/>
      <c r="X34" s="37" t="s">
        <v>1246</v>
      </c>
      <c r="Y34" s="37"/>
      <c r="Z34" s="37" t="s">
        <v>1247</v>
      </c>
      <c r="AA34" s="37"/>
      <c r="AB34" s="37" t="s">
        <v>1248</v>
      </c>
      <c r="AC34" s="37" t="s">
        <v>1249</v>
      </c>
      <c r="AD34" s="37"/>
      <c r="AE34" s="37" t="s">
        <v>1250</v>
      </c>
      <c r="AF34" s="37" t="s">
        <v>1251</v>
      </c>
      <c r="AG34" s="37"/>
      <c r="AH34" s="37" t="s">
        <v>1189</v>
      </c>
      <c r="AI34" s="37"/>
      <c r="AJ34" s="37" t="s">
        <v>1252</v>
      </c>
      <c r="AK34" s="37"/>
      <c r="AL34" s="37"/>
      <c r="AM34" s="37" t="s">
        <v>1253</v>
      </c>
      <c r="AN34" s="37"/>
      <c r="AO34" s="37"/>
      <c r="AP34" s="37"/>
      <c r="AQ34" s="37" t="s">
        <v>1254</v>
      </c>
      <c r="AR34" s="37"/>
      <c r="AS34" s="37"/>
      <c r="AT34" s="37" t="s">
        <v>1255</v>
      </c>
      <c r="AU34" s="37"/>
      <c r="AV34" s="38" t="s">
        <v>1256</v>
      </c>
    </row>
    <row r="35" customFormat="false" ht="15" hidden="false" customHeight="false" outlineLevel="0" collapsed="false">
      <c r="B35" s="35"/>
      <c r="C35" s="35"/>
      <c r="D35" s="37"/>
      <c r="E35" s="35"/>
      <c r="F35" s="35"/>
      <c r="G35" s="35"/>
      <c r="I35" s="36" t="s">
        <v>1257</v>
      </c>
      <c r="J35" s="37" t="n">
        <v>7782</v>
      </c>
      <c r="K35" s="38" t="s">
        <v>579</v>
      </c>
      <c r="M35" s="36"/>
      <c r="N35" s="37"/>
      <c r="O35" s="37"/>
      <c r="P35" s="37" t="s">
        <v>1258</v>
      </c>
      <c r="Q35" s="37"/>
      <c r="R35" s="37"/>
      <c r="S35" s="37" t="s">
        <v>1259</v>
      </c>
      <c r="T35" s="37"/>
      <c r="U35" s="37" t="s">
        <v>1260</v>
      </c>
      <c r="V35" s="37"/>
      <c r="W35" s="37"/>
      <c r="X35" s="37" t="s">
        <v>1261</v>
      </c>
      <c r="Y35" s="37"/>
      <c r="Z35" s="37" t="s">
        <v>1262</v>
      </c>
      <c r="AA35" s="37"/>
      <c r="AB35" s="37" t="s">
        <v>1263</v>
      </c>
      <c r="AC35" s="37" t="s">
        <v>1264</v>
      </c>
      <c r="AD35" s="37"/>
      <c r="AE35" s="37" t="s">
        <v>1265</v>
      </c>
      <c r="AF35" s="37" t="s">
        <v>1266</v>
      </c>
      <c r="AG35" s="37"/>
      <c r="AH35" s="37" t="s">
        <v>1204</v>
      </c>
      <c r="AI35" s="37"/>
      <c r="AJ35" s="37" t="s">
        <v>1267</v>
      </c>
      <c r="AK35" s="37"/>
      <c r="AL35" s="37"/>
      <c r="AM35" s="37" t="s">
        <v>1268</v>
      </c>
      <c r="AN35" s="37"/>
      <c r="AO35" s="37"/>
      <c r="AP35" s="37"/>
      <c r="AQ35" s="37" t="s">
        <v>1269</v>
      </c>
      <c r="AR35" s="37"/>
      <c r="AS35" s="37"/>
      <c r="AT35" s="37" t="s">
        <v>1270</v>
      </c>
      <c r="AU35" s="37"/>
      <c r="AV35" s="38" t="s">
        <v>1271</v>
      </c>
    </row>
    <row r="36" customFormat="false" ht="15" hidden="false" customHeight="false" outlineLevel="0" collapsed="false">
      <c r="B36" s="35"/>
      <c r="C36" s="35"/>
      <c r="D36" s="37"/>
      <c r="E36" s="35"/>
      <c r="F36" s="35"/>
      <c r="G36" s="35"/>
      <c r="I36" s="36" t="s">
        <v>1272</v>
      </c>
      <c r="J36" s="37" t="n">
        <v>7807</v>
      </c>
      <c r="K36" s="38" t="s">
        <v>578</v>
      </c>
      <c r="M36" s="36"/>
      <c r="N36" s="37"/>
      <c r="O36" s="37"/>
      <c r="P36" s="37" t="s">
        <v>1273</v>
      </c>
      <c r="Q36" s="37"/>
      <c r="R36" s="37"/>
      <c r="S36" s="37" t="s">
        <v>1274</v>
      </c>
      <c r="T36" s="37"/>
      <c r="U36" s="37" t="s">
        <v>1275</v>
      </c>
      <c r="V36" s="37"/>
      <c r="W36" s="37"/>
      <c r="X36" s="37" t="s">
        <v>1276</v>
      </c>
      <c r="Y36" s="37"/>
      <c r="Z36" s="37" t="s">
        <v>737</v>
      </c>
      <c r="AA36" s="37"/>
      <c r="AB36" s="37" t="s">
        <v>694</v>
      </c>
      <c r="AC36" s="37" t="s">
        <v>1277</v>
      </c>
      <c r="AD36" s="37"/>
      <c r="AE36" s="37" t="s">
        <v>1059</v>
      </c>
      <c r="AF36" s="37" t="s">
        <v>1278</v>
      </c>
      <c r="AG36" s="37"/>
      <c r="AH36" s="37" t="s">
        <v>1279</v>
      </c>
      <c r="AI36" s="37"/>
      <c r="AJ36" s="37" t="s">
        <v>1280</v>
      </c>
      <c r="AK36" s="37"/>
      <c r="AL36" s="37"/>
      <c r="AM36" s="37" t="s">
        <v>1281</v>
      </c>
      <c r="AN36" s="37"/>
      <c r="AO36" s="37"/>
      <c r="AP36" s="37"/>
      <c r="AQ36" s="37" t="s">
        <v>1282</v>
      </c>
      <c r="AR36" s="37"/>
      <c r="AS36" s="37"/>
      <c r="AT36" s="37" t="s">
        <v>1283</v>
      </c>
      <c r="AU36" s="37"/>
      <c r="AV36" s="38" t="s">
        <v>1284</v>
      </c>
    </row>
    <row r="37" customFormat="false" ht="15" hidden="false" customHeight="false" outlineLevel="0" collapsed="false">
      <c r="B37" s="35"/>
      <c r="C37" s="35"/>
      <c r="D37" s="37" t="s">
        <v>1285</v>
      </c>
      <c r="E37" s="35"/>
      <c r="F37" s="35"/>
      <c r="G37" s="35"/>
      <c r="I37" s="36" t="s">
        <v>1286</v>
      </c>
      <c r="J37" s="37" t="n">
        <v>8004</v>
      </c>
      <c r="K37" s="38" t="s">
        <v>577</v>
      </c>
      <c r="M37" s="36"/>
      <c r="N37" s="37"/>
      <c r="O37" s="37"/>
      <c r="P37" s="37" t="s">
        <v>1287</v>
      </c>
      <c r="Q37" s="37"/>
      <c r="R37" s="37"/>
      <c r="S37" s="37" t="s">
        <v>1288</v>
      </c>
      <c r="T37" s="37"/>
      <c r="U37" s="37" t="s">
        <v>1289</v>
      </c>
      <c r="V37" s="37"/>
      <c r="W37" s="37"/>
      <c r="X37" s="37" t="s">
        <v>1290</v>
      </c>
      <c r="Y37" s="37"/>
      <c r="Z37" s="37" t="s">
        <v>1291</v>
      </c>
      <c r="AA37" s="37"/>
      <c r="AB37" s="37" t="s">
        <v>1292</v>
      </c>
      <c r="AC37" s="37" t="s">
        <v>1293</v>
      </c>
      <c r="AD37" s="37"/>
      <c r="AE37" s="37" t="s">
        <v>1294</v>
      </c>
      <c r="AF37" s="37" t="s">
        <v>1295</v>
      </c>
      <c r="AG37" s="37"/>
      <c r="AH37" s="37" t="s">
        <v>1296</v>
      </c>
      <c r="AI37" s="37"/>
      <c r="AJ37" s="37" t="s">
        <v>1297</v>
      </c>
      <c r="AK37" s="37"/>
      <c r="AL37" s="37"/>
      <c r="AM37" s="37" t="s">
        <v>1298</v>
      </c>
      <c r="AN37" s="37"/>
      <c r="AO37" s="37"/>
      <c r="AP37" s="37"/>
      <c r="AQ37" s="37" t="s">
        <v>1299</v>
      </c>
      <c r="AR37" s="37"/>
      <c r="AS37" s="37"/>
      <c r="AT37" s="37" t="s">
        <v>1300</v>
      </c>
      <c r="AU37" s="37"/>
      <c r="AV37" s="38" t="s">
        <v>1301</v>
      </c>
    </row>
    <row r="38" customFormat="false" ht="15" hidden="false" customHeight="false" outlineLevel="0" collapsed="false">
      <c r="B38" s="35"/>
      <c r="C38" s="35"/>
      <c r="D38" s="37"/>
      <c r="E38" s="35"/>
      <c r="F38" s="35"/>
      <c r="G38" s="35"/>
      <c r="I38" s="41"/>
      <c r="J38" s="42"/>
      <c r="K38" s="43"/>
      <c r="M38" s="36"/>
      <c r="N38" s="37"/>
      <c r="O38" s="37"/>
      <c r="P38" s="37" t="s">
        <v>1302</v>
      </c>
      <c r="Q38" s="37"/>
      <c r="R38" s="37"/>
      <c r="S38" s="37" t="s">
        <v>1303</v>
      </c>
      <c r="T38" s="37"/>
      <c r="U38" s="37" t="s">
        <v>1304</v>
      </c>
      <c r="V38" s="37"/>
      <c r="W38" s="37"/>
      <c r="X38" s="37" t="s">
        <v>1305</v>
      </c>
      <c r="Y38" s="37"/>
      <c r="Z38" s="37" t="s">
        <v>1306</v>
      </c>
      <c r="AA38" s="37"/>
      <c r="AB38" s="37" t="s">
        <v>1307</v>
      </c>
      <c r="AC38" s="37" t="s">
        <v>1308</v>
      </c>
      <c r="AD38" s="37"/>
      <c r="AE38" s="37" t="s">
        <v>1309</v>
      </c>
      <c r="AF38" s="37" t="s">
        <v>1310</v>
      </c>
      <c r="AG38" s="37"/>
      <c r="AH38" s="37" t="s">
        <v>1311</v>
      </c>
      <c r="AI38" s="37"/>
      <c r="AJ38" s="37" t="s">
        <v>1312</v>
      </c>
      <c r="AK38" s="37"/>
      <c r="AL38" s="37"/>
      <c r="AM38" s="37" t="s">
        <v>1313</v>
      </c>
      <c r="AN38" s="37"/>
      <c r="AO38" s="37"/>
      <c r="AP38" s="37"/>
      <c r="AQ38" s="37" t="s">
        <v>1314</v>
      </c>
      <c r="AR38" s="37"/>
      <c r="AS38" s="37"/>
      <c r="AT38" s="37" t="s">
        <v>1315</v>
      </c>
      <c r="AU38" s="37"/>
      <c r="AV38" s="38" t="s">
        <v>1316</v>
      </c>
    </row>
    <row r="39" customFormat="false" ht="15" hidden="false" customHeight="false" outlineLevel="0" collapsed="false">
      <c r="B39" s="35"/>
      <c r="C39" s="35"/>
      <c r="D39" s="37"/>
      <c r="E39" s="35"/>
      <c r="F39" s="35"/>
      <c r="G39" s="35"/>
      <c r="M39" s="36"/>
      <c r="N39" s="37"/>
      <c r="O39" s="37"/>
      <c r="P39" s="37" t="s">
        <v>1317</v>
      </c>
      <c r="Q39" s="37"/>
      <c r="R39" s="37"/>
      <c r="S39" s="37" t="s">
        <v>1318</v>
      </c>
      <c r="T39" s="37"/>
      <c r="U39" s="37" t="s">
        <v>1319</v>
      </c>
      <c r="V39" s="37"/>
      <c r="W39" s="37"/>
      <c r="X39" s="37" t="s">
        <v>1320</v>
      </c>
      <c r="Y39" s="37"/>
      <c r="Z39" s="37" t="s">
        <v>1321</v>
      </c>
      <c r="AA39" s="37"/>
      <c r="AB39" s="37" t="s">
        <v>1322</v>
      </c>
      <c r="AC39" s="37" t="s">
        <v>1323</v>
      </c>
      <c r="AD39" s="37"/>
      <c r="AE39" s="37" t="s">
        <v>1324</v>
      </c>
      <c r="AF39" s="37" t="s">
        <v>1325</v>
      </c>
      <c r="AG39" s="37"/>
      <c r="AH39" s="37" t="s">
        <v>1326</v>
      </c>
      <c r="AI39" s="37"/>
      <c r="AJ39" s="37" t="s">
        <v>1327</v>
      </c>
      <c r="AK39" s="37"/>
      <c r="AL39" s="37"/>
      <c r="AM39" s="37" t="s">
        <v>1328</v>
      </c>
      <c r="AN39" s="37"/>
      <c r="AO39" s="37"/>
      <c r="AP39" s="37"/>
      <c r="AQ39" s="37" t="s">
        <v>1329</v>
      </c>
      <c r="AR39" s="37"/>
      <c r="AS39" s="37"/>
      <c r="AT39" s="37" t="s">
        <v>1330</v>
      </c>
      <c r="AU39" s="37"/>
      <c r="AV39" s="38" t="s">
        <v>1331</v>
      </c>
    </row>
    <row r="40" customFormat="false" ht="15" hidden="false" customHeight="false" outlineLevel="0" collapsed="false">
      <c r="B40" s="35"/>
      <c r="C40" s="35"/>
      <c r="D40" s="37"/>
      <c r="E40" s="35"/>
      <c r="F40" s="35"/>
      <c r="G40" s="35"/>
      <c r="M40" s="36"/>
      <c r="N40" s="37"/>
      <c r="O40" s="37"/>
      <c r="P40" s="37" t="s">
        <v>1332</v>
      </c>
      <c r="Q40" s="37"/>
      <c r="R40" s="37"/>
      <c r="S40" s="37" t="s">
        <v>1333</v>
      </c>
      <c r="T40" s="37"/>
      <c r="U40" s="37" t="s">
        <v>1334</v>
      </c>
      <c r="V40" s="37"/>
      <c r="W40" s="37"/>
      <c r="X40" s="37" t="s">
        <v>1335</v>
      </c>
      <c r="Y40" s="37"/>
      <c r="Z40" s="37" t="s">
        <v>1336</v>
      </c>
      <c r="AA40" s="37"/>
      <c r="AB40" s="37" t="s">
        <v>86</v>
      </c>
      <c r="AC40" s="37" t="s">
        <v>1337</v>
      </c>
      <c r="AD40" s="37"/>
      <c r="AE40" s="37" t="s">
        <v>1338</v>
      </c>
      <c r="AF40" s="37" t="s">
        <v>1175</v>
      </c>
      <c r="AG40" s="37"/>
      <c r="AH40" s="37" t="s">
        <v>1339</v>
      </c>
      <c r="AI40" s="37"/>
      <c r="AJ40" s="37" t="s">
        <v>1340</v>
      </c>
      <c r="AK40" s="37"/>
      <c r="AL40" s="37"/>
      <c r="AM40" s="37" t="s">
        <v>1341</v>
      </c>
      <c r="AN40" s="37"/>
      <c r="AO40" s="37"/>
      <c r="AP40" s="37"/>
      <c r="AQ40" s="37" t="s">
        <v>1342</v>
      </c>
      <c r="AR40" s="37"/>
      <c r="AS40" s="37"/>
      <c r="AT40" s="37" t="s">
        <v>779</v>
      </c>
      <c r="AU40" s="37"/>
      <c r="AV40" s="38" t="s">
        <v>1343</v>
      </c>
    </row>
    <row r="41" customFormat="false" ht="15" hidden="false" customHeight="false" outlineLevel="0" collapsed="false">
      <c r="B41" s="35"/>
      <c r="C41" s="35"/>
      <c r="D41" s="37"/>
      <c r="E41" s="35"/>
      <c r="F41" s="35"/>
      <c r="G41" s="35"/>
      <c r="M41" s="36"/>
      <c r="N41" s="37"/>
      <c r="O41" s="37"/>
      <c r="P41" s="37" t="s">
        <v>1344</v>
      </c>
      <c r="Q41" s="37"/>
      <c r="R41" s="37"/>
      <c r="S41" s="37" t="s">
        <v>1345</v>
      </c>
      <c r="T41" s="37"/>
      <c r="U41" s="37" t="s">
        <v>1346</v>
      </c>
      <c r="V41" s="37"/>
      <c r="W41" s="37"/>
      <c r="X41" s="37" t="s">
        <v>1314</v>
      </c>
      <c r="Y41" s="37"/>
      <c r="Z41" s="37" t="s">
        <v>1347</v>
      </c>
      <c r="AA41" s="37"/>
      <c r="AB41" s="37" t="s">
        <v>1348</v>
      </c>
      <c r="AC41" s="37" t="s">
        <v>1349</v>
      </c>
      <c r="AD41" s="37"/>
      <c r="AE41" s="37" t="s">
        <v>1077</v>
      </c>
      <c r="AF41" s="37" t="s">
        <v>1350</v>
      </c>
      <c r="AG41" s="37"/>
      <c r="AH41" s="37" t="s">
        <v>689</v>
      </c>
      <c r="AI41" s="37"/>
      <c r="AJ41" s="37" t="s">
        <v>1351</v>
      </c>
      <c r="AK41" s="37"/>
      <c r="AL41" s="37"/>
      <c r="AM41" s="37" t="s">
        <v>1352</v>
      </c>
      <c r="AN41" s="37"/>
      <c r="AO41" s="37"/>
      <c r="AP41" s="37"/>
      <c r="AQ41" s="37" t="s">
        <v>1353</v>
      </c>
      <c r="AR41" s="37"/>
      <c r="AS41" s="37"/>
      <c r="AT41" s="37" t="s">
        <v>1354</v>
      </c>
      <c r="AU41" s="37"/>
      <c r="AV41" s="38" t="s">
        <v>1355</v>
      </c>
    </row>
    <row r="42" customFormat="false" ht="15" hidden="false" customHeight="false" outlineLevel="0" collapsed="false">
      <c r="B42" s="35"/>
      <c r="C42" s="35"/>
      <c r="D42" s="37"/>
      <c r="E42" s="35"/>
      <c r="F42" s="35"/>
      <c r="G42" s="35"/>
      <c r="M42" s="36"/>
      <c r="N42" s="37"/>
      <c r="O42" s="37"/>
      <c r="P42" s="37" t="s">
        <v>694</v>
      </c>
      <c r="Q42" s="37"/>
      <c r="R42" s="37"/>
      <c r="S42" s="37" t="s">
        <v>1356</v>
      </c>
      <c r="T42" s="37"/>
      <c r="U42" s="37" t="s">
        <v>1357</v>
      </c>
      <c r="V42" s="37"/>
      <c r="W42" s="37"/>
      <c r="X42" s="37" t="s">
        <v>1358</v>
      </c>
      <c r="Y42" s="37"/>
      <c r="Z42" s="37" t="s">
        <v>1359</v>
      </c>
      <c r="AA42" s="37"/>
      <c r="AB42" s="37" t="s">
        <v>1360</v>
      </c>
      <c r="AC42" s="37" t="s">
        <v>1361</v>
      </c>
      <c r="AD42" s="37"/>
      <c r="AE42" s="37" t="s">
        <v>1362</v>
      </c>
      <c r="AF42" s="37" t="s">
        <v>1363</v>
      </c>
      <c r="AG42" s="37"/>
      <c r="AH42" s="37" t="s">
        <v>1364</v>
      </c>
      <c r="AI42" s="37"/>
      <c r="AJ42" s="37" t="s">
        <v>1365</v>
      </c>
      <c r="AK42" s="37"/>
      <c r="AL42" s="37"/>
      <c r="AM42" s="37" t="s">
        <v>1366</v>
      </c>
      <c r="AN42" s="37"/>
      <c r="AO42" s="37"/>
      <c r="AP42" s="37"/>
      <c r="AQ42" s="37" t="s">
        <v>1367</v>
      </c>
      <c r="AR42" s="37"/>
      <c r="AS42" s="37"/>
      <c r="AT42" s="37" t="s">
        <v>1368</v>
      </c>
      <c r="AU42" s="37"/>
      <c r="AV42" s="38" t="s">
        <v>1369</v>
      </c>
    </row>
    <row r="43" customFormat="false" ht="15" hidden="false" customHeight="false" outlineLevel="0" collapsed="false">
      <c r="B43" s="35"/>
      <c r="C43" s="35"/>
      <c r="D43" s="37"/>
      <c r="E43" s="35"/>
      <c r="F43" s="35"/>
      <c r="G43" s="35"/>
      <c r="M43" s="36"/>
      <c r="N43" s="37"/>
      <c r="O43" s="37"/>
      <c r="P43" s="37" t="s">
        <v>1370</v>
      </c>
      <c r="Q43" s="37"/>
      <c r="R43" s="37"/>
      <c r="S43" s="37" t="s">
        <v>1371</v>
      </c>
      <c r="T43" s="37"/>
      <c r="U43" s="37" t="s">
        <v>1372</v>
      </c>
      <c r="V43" s="37"/>
      <c r="W43" s="37"/>
      <c r="X43" s="37" t="s">
        <v>1373</v>
      </c>
      <c r="Y43" s="37"/>
      <c r="Z43" s="37" t="s">
        <v>1374</v>
      </c>
      <c r="AA43" s="37"/>
      <c r="AB43" s="37" t="s">
        <v>1375</v>
      </c>
      <c r="AC43" s="37" t="s">
        <v>1376</v>
      </c>
      <c r="AD43" s="37"/>
      <c r="AE43" s="37" t="s">
        <v>1377</v>
      </c>
      <c r="AF43" s="37" t="s">
        <v>1378</v>
      </c>
      <c r="AG43" s="37"/>
      <c r="AH43" s="37" t="s">
        <v>1379</v>
      </c>
      <c r="AI43" s="37"/>
      <c r="AJ43" s="37" t="s">
        <v>1380</v>
      </c>
      <c r="AK43" s="37"/>
      <c r="AL43" s="37"/>
      <c r="AM43" s="37" t="s">
        <v>1381</v>
      </c>
      <c r="AN43" s="37"/>
      <c r="AO43" s="37"/>
      <c r="AP43" s="37"/>
      <c r="AQ43" s="37" t="s">
        <v>1382</v>
      </c>
      <c r="AR43" s="37"/>
      <c r="AS43" s="37"/>
      <c r="AT43" s="37" t="s">
        <v>1383</v>
      </c>
      <c r="AU43" s="37"/>
      <c r="AV43" s="38" t="s">
        <v>994</v>
      </c>
    </row>
    <row r="44" customFormat="false" ht="15" hidden="false" customHeight="false" outlineLevel="0" collapsed="false">
      <c r="B44" s="35"/>
      <c r="C44" s="35"/>
      <c r="D44" s="37"/>
      <c r="E44" s="35"/>
      <c r="F44" s="35"/>
      <c r="G44" s="35"/>
      <c r="M44" s="36"/>
      <c r="N44" s="37"/>
      <c r="O44" s="37"/>
      <c r="P44" s="37" t="s">
        <v>1384</v>
      </c>
      <c r="Q44" s="37"/>
      <c r="R44" s="37"/>
      <c r="S44" s="37" t="s">
        <v>1385</v>
      </c>
      <c r="T44" s="37"/>
      <c r="U44" s="37" t="s">
        <v>1386</v>
      </c>
      <c r="V44" s="37"/>
      <c r="W44" s="37"/>
      <c r="X44" s="37" t="s">
        <v>1220</v>
      </c>
      <c r="Y44" s="37"/>
      <c r="Z44" s="37" t="s">
        <v>1387</v>
      </c>
      <c r="AA44" s="37"/>
      <c r="AB44" s="37" t="s">
        <v>1388</v>
      </c>
      <c r="AC44" s="37" t="s">
        <v>1389</v>
      </c>
      <c r="AD44" s="37"/>
      <c r="AE44" s="37" t="s">
        <v>1390</v>
      </c>
      <c r="AF44" s="37" t="s">
        <v>1391</v>
      </c>
      <c r="AG44" s="37"/>
      <c r="AH44" s="37" t="s">
        <v>1392</v>
      </c>
      <c r="AI44" s="37"/>
      <c r="AJ44" s="37" t="s">
        <v>1393</v>
      </c>
      <c r="AK44" s="37"/>
      <c r="AL44" s="37"/>
      <c r="AM44" s="37" t="s">
        <v>1394</v>
      </c>
      <c r="AN44" s="37"/>
      <c r="AO44" s="37"/>
      <c r="AP44" s="37"/>
      <c r="AQ44" s="37" t="s">
        <v>1395</v>
      </c>
      <c r="AR44" s="37"/>
      <c r="AS44" s="37"/>
      <c r="AT44" s="37" t="s">
        <v>1396</v>
      </c>
      <c r="AU44" s="37"/>
      <c r="AV44" s="38" t="s">
        <v>1397</v>
      </c>
    </row>
    <row r="45" customFormat="false" ht="15" hidden="false" customHeight="false" outlineLevel="0" collapsed="false">
      <c r="M45" s="36"/>
      <c r="N45" s="37"/>
      <c r="O45" s="37"/>
      <c r="P45" s="37" t="s">
        <v>1398</v>
      </c>
      <c r="Q45" s="37"/>
      <c r="R45" s="37"/>
      <c r="S45" s="37" t="s">
        <v>1399</v>
      </c>
      <c r="T45" s="37"/>
      <c r="U45" s="37" t="s">
        <v>1400</v>
      </c>
      <c r="V45" s="37"/>
      <c r="W45" s="37"/>
      <c r="X45" s="37" t="s">
        <v>1401</v>
      </c>
      <c r="Y45" s="37"/>
      <c r="Z45" s="37" t="s">
        <v>1402</v>
      </c>
      <c r="AA45" s="37"/>
      <c r="AB45" s="37" t="s">
        <v>1403</v>
      </c>
      <c r="AC45" s="37" t="s">
        <v>1404</v>
      </c>
      <c r="AD45" s="37"/>
      <c r="AE45" s="37" t="s">
        <v>1405</v>
      </c>
      <c r="AF45" s="37" t="s">
        <v>1406</v>
      </c>
      <c r="AG45" s="37"/>
      <c r="AH45" s="37" t="s">
        <v>1407</v>
      </c>
      <c r="AI45" s="37"/>
      <c r="AJ45" s="37" t="s">
        <v>1408</v>
      </c>
      <c r="AK45" s="37"/>
      <c r="AL45" s="37"/>
      <c r="AM45" s="37" t="s">
        <v>1409</v>
      </c>
      <c r="AN45" s="37"/>
      <c r="AO45" s="37"/>
      <c r="AP45" s="37"/>
      <c r="AQ45" s="37" t="s">
        <v>1410</v>
      </c>
      <c r="AR45" s="37"/>
      <c r="AS45" s="37"/>
      <c r="AT45" s="37" t="s">
        <v>1411</v>
      </c>
      <c r="AU45" s="37"/>
      <c r="AV45" s="38" t="s">
        <v>1314</v>
      </c>
    </row>
    <row r="46" customFormat="false" ht="15" hidden="false" customHeight="false" outlineLevel="0" collapsed="false">
      <c r="M46" s="36"/>
      <c r="N46" s="37"/>
      <c r="O46" s="37"/>
      <c r="P46" s="37" t="s">
        <v>1412</v>
      </c>
      <c r="Q46" s="37"/>
      <c r="R46" s="37"/>
      <c r="S46" s="37" t="s">
        <v>1413</v>
      </c>
      <c r="T46" s="37"/>
      <c r="U46" s="37" t="s">
        <v>1414</v>
      </c>
      <c r="V46" s="37"/>
      <c r="W46" s="37"/>
      <c r="X46" s="37" t="s">
        <v>1415</v>
      </c>
      <c r="Y46" s="37"/>
      <c r="Z46" s="37" t="s">
        <v>1416</v>
      </c>
      <c r="AA46" s="37"/>
      <c r="AB46" s="37" t="s">
        <v>1417</v>
      </c>
      <c r="AC46" s="37" t="s">
        <v>1418</v>
      </c>
      <c r="AD46" s="37"/>
      <c r="AE46" s="37" t="s">
        <v>1419</v>
      </c>
      <c r="AF46" s="37" t="s">
        <v>1420</v>
      </c>
      <c r="AG46" s="37"/>
      <c r="AH46" s="37" t="s">
        <v>1421</v>
      </c>
      <c r="AI46" s="37"/>
      <c r="AJ46" s="37" t="s">
        <v>1422</v>
      </c>
      <c r="AK46" s="37"/>
      <c r="AL46" s="37"/>
      <c r="AM46" s="37" t="s">
        <v>1423</v>
      </c>
      <c r="AN46" s="37"/>
      <c r="AO46" s="37"/>
      <c r="AP46" s="37"/>
      <c r="AQ46" s="37" t="s">
        <v>1424</v>
      </c>
      <c r="AR46" s="37"/>
      <c r="AS46" s="37"/>
      <c r="AT46" s="37" t="s">
        <v>1425</v>
      </c>
      <c r="AU46" s="37"/>
      <c r="AV46" s="38" t="s">
        <v>1426</v>
      </c>
    </row>
    <row r="47" customFormat="false" ht="15" hidden="false" customHeight="false" outlineLevel="0" collapsed="false">
      <c r="M47" s="36"/>
      <c r="N47" s="37"/>
      <c r="O47" s="37"/>
      <c r="P47" s="37" t="s">
        <v>1427</v>
      </c>
      <c r="Q47" s="37"/>
      <c r="R47" s="37"/>
      <c r="S47" s="37" t="s">
        <v>1428</v>
      </c>
      <c r="T47" s="37"/>
      <c r="U47" s="37" t="s">
        <v>1429</v>
      </c>
      <c r="V47" s="37"/>
      <c r="W47" s="37"/>
      <c r="X47" s="37" t="s">
        <v>1430</v>
      </c>
      <c r="Y47" s="37"/>
      <c r="Z47" s="37" t="s">
        <v>1431</v>
      </c>
      <c r="AA47" s="37"/>
      <c r="AB47" s="37" t="s">
        <v>1432</v>
      </c>
      <c r="AC47" s="37" t="s">
        <v>1433</v>
      </c>
      <c r="AD47" s="37"/>
      <c r="AE47" s="37" t="s">
        <v>1434</v>
      </c>
      <c r="AF47" s="37" t="s">
        <v>1435</v>
      </c>
      <c r="AG47" s="37"/>
      <c r="AH47" s="37" t="s">
        <v>1436</v>
      </c>
      <c r="AI47" s="37"/>
      <c r="AJ47" s="37" t="s">
        <v>1437</v>
      </c>
      <c r="AK47" s="37"/>
      <c r="AL47" s="37"/>
      <c r="AM47" s="37" t="s">
        <v>1438</v>
      </c>
      <c r="AN47" s="37"/>
      <c r="AO47" s="37"/>
      <c r="AP47" s="37"/>
      <c r="AQ47" s="37" t="s">
        <v>1439</v>
      </c>
      <c r="AR47" s="37"/>
      <c r="AS47" s="37"/>
      <c r="AT47" s="37" t="s">
        <v>1440</v>
      </c>
      <c r="AU47" s="37"/>
      <c r="AV47" s="38" t="s">
        <v>1441</v>
      </c>
    </row>
    <row r="48" customFormat="false" ht="15" hidden="false" customHeight="false" outlineLevel="0" collapsed="false">
      <c r="M48" s="36"/>
      <c r="N48" s="37"/>
      <c r="O48" s="37"/>
      <c r="P48" s="37" t="s">
        <v>1442</v>
      </c>
      <c r="Q48" s="37"/>
      <c r="R48" s="37"/>
      <c r="S48" s="37" t="s">
        <v>1443</v>
      </c>
      <c r="T48" s="37"/>
      <c r="U48" s="37" t="s">
        <v>1444</v>
      </c>
      <c r="V48" s="37"/>
      <c r="W48" s="37"/>
      <c r="X48" s="37" t="s">
        <v>1445</v>
      </c>
      <c r="Y48" s="37"/>
      <c r="Z48" s="37" t="s">
        <v>1446</v>
      </c>
      <c r="AA48" s="37"/>
      <c r="AB48" s="37" t="s">
        <v>1447</v>
      </c>
      <c r="AC48" s="37" t="s">
        <v>1448</v>
      </c>
      <c r="AD48" s="37"/>
      <c r="AE48" s="37" t="s">
        <v>1449</v>
      </c>
      <c r="AF48" s="37" t="s">
        <v>1450</v>
      </c>
      <c r="AG48" s="37"/>
      <c r="AH48" s="37" t="s">
        <v>1451</v>
      </c>
      <c r="AI48" s="37"/>
      <c r="AJ48" s="37" t="s">
        <v>1452</v>
      </c>
      <c r="AK48" s="37"/>
      <c r="AL48" s="37"/>
      <c r="AM48" s="37" t="s">
        <v>1453</v>
      </c>
      <c r="AN48" s="37"/>
      <c r="AO48" s="37"/>
      <c r="AP48" s="37"/>
      <c r="AQ48" s="37" t="s">
        <v>1454</v>
      </c>
      <c r="AR48" s="37"/>
      <c r="AS48" s="37"/>
      <c r="AT48" s="37" t="s">
        <v>109</v>
      </c>
      <c r="AU48" s="37"/>
      <c r="AV48" s="38" t="s">
        <v>1455</v>
      </c>
    </row>
    <row r="49" customFormat="false" ht="15" hidden="false" customHeight="false" outlineLevel="0" collapsed="false">
      <c r="M49" s="36"/>
      <c r="N49" s="37"/>
      <c r="O49" s="37"/>
      <c r="P49" s="37" t="s">
        <v>1456</v>
      </c>
      <c r="Q49" s="37"/>
      <c r="R49" s="37"/>
      <c r="S49" s="37" t="s">
        <v>1457</v>
      </c>
      <c r="T49" s="37"/>
      <c r="U49" s="37" t="s">
        <v>1458</v>
      </c>
      <c r="V49" s="37"/>
      <c r="W49" s="37"/>
      <c r="X49" s="37" t="s">
        <v>1459</v>
      </c>
      <c r="Y49" s="37"/>
      <c r="Z49" s="37" t="s">
        <v>1460</v>
      </c>
      <c r="AA49" s="37"/>
      <c r="AB49" s="37" t="s">
        <v>1461</v>
      </c>
      <c r="AC49" s="37" t="s">
        <v>1462</v>
      </c>
      <c r="AD49" s="37"/>
      <c r="AE49" s="37" t="s">
        <v>1463</v>
      </c>
      <c r="AF49" s="37" t="s">
        <v>1464</v>
      </c>
      <c r="AG49" s="37"/>
      <c r="AH49" s="37" t="s">
        <v>1465</v>
      </c>
      <c r="AI49" s="37"/>
      <c r="AJ49" s="37" t="s">
        <v>1466</v>
      </c>
      <c r="AK49" s="37"/>
      <c r="AL49" s="37"/>
      <c r="AM49" s="37" t="s">
        <v>1467</v>
      </c>
      <c r="AN49" s="37"/>
      <c r="AO49" s="37"/>
      <c r="AP49" s="37"/>
      <c r="AQ49" s="37" t="s">
        <v>1468</v>
      </c>
      <c r="AR49" s="37"/>
      <c r="AS49" s="37"/>
      <c r="AT49" s="37" t="s">
        <v>1469</v>
      </c>
      <c r="AU49" s="37"/>
      <c r="AV49" s="38" t="s">
        <v>1470</v>
      </c>
    </row>
    <row r="50" customFormat="false" ht="15" hidden="false" customHeight="false" outlineLevel="0" collapsed="false">
      <c r="M50" s="36"/>
      <c r="N50" s="37"/>
      <c r="O50" s="37"/>
      <c r="P50" s="37" t="s">
        <v>1471</v>
      </c>
      <c r="Q50" s="37"/>
      <c r="R50" s="37"/>
      <c r="S50" s="37" t="s">
        <v>1472</v>
      </c>
      <c r="T50" s="37"/>
      <c r="U50" s="37" t="s">
        <v>1473</v>
      </c>
      <c r="V50" s="37"/>
      <c r="W50" s="37"/>
      <c r="X50" s="37" t="s">
        <v>1474</v>
      </c>
      <c r="Y50" s="37"/>
      <c r="Z50" s="37" t="s">
        <v>1475</v>
      </c>
      <c r="AA50" s="37"/>
      <c r="AB50" s="37" t="s">
        <v>1476</v>
      </c>
      <c r="AC50" s="37" t="s">
        <v>1477</v>
      </c>
      <c r="AD50" s="37"/>
      <c r="AE50" s="37" t="s">
        <v>1478</v>
      </c>
      <c r="AF50" s="37" t="s">
        <v>1479</v>
      </c>
      <c r="AG50" s="37"/>
      <c r="AH50" s="37" t="s">
        <v>1480</v>
      </c>
      <c r="AI50" s="37"/>
      <c r="AJ50" s="37" t="s">
        <v>1481</v>
      </c>
      <c r="AK50" s="37"/>
      <c r="AL50" s="37"/>
      <c r="AM50" s="37" t="s">
        <v>1482</v>
      </c>
      <c r="AN50" s="37"/>
      <c r="AO50" s="37"/>
      <c r="AP50" s="37"/>
      <c r="AQ50" s="37" t="s">
        <v>1483</v>
      </c>
      <c r="AR50" s="37"/>
      <c r="AS50" s="37"/>
      <c r="AT50" s="37" t="s">
        <v>1484</v>
      </c>
      <c r="AU50" s="37"/>
      <c r="AV50" s="38" t="s">
        <v>1485</v>
      </c>
    </row>
    <row r="51" customFormat="false" ht="15" hidden="false" customHeight="false" outlineLevel="0" collapsed="false">
      <c r="M51" s="36"/>
      <c r="N51" s="37"/>
      <c r="O51" s="37"/>
      <c r="P51" s="37" t="s">
        <v>1486</v>
      </c>
      <c r="Q51" s="37"/>
      <c r="R51" s="37"/>
      <c r="S51" s="37" t="s">
        <v>1487</v>
      </c>
      <c r="T51" s="37"/>
      <c r="U51" s="37" t="s">
        <v>1488</v>
      </c>
      <c r="V51" s="37"/>
      <c r="W51" s="37"/>
      <c r="X51" s="37" t="s">
        <v>1489</v>
      </c>
      <c r="Y51" s="37"/>
      <c r="Z51" s="37" t="s">
        <v>1490</v>
      </c>
      <c r="AA51" s="37"/>
      <c r="AB51" s="37" t="s">
        <v>1491</v>
      </c>
      <c r="AC51" s="37" t="s">
        <v>1492</v>
      </c>
      <c r="AD51" s="37"/>
      <c r="AE51" s="37" t="s">
        <v>1493</v>
      </c>
      <c r="AF51" s="37" t="s">
        <v>1494</v>
      </c>
      <c r="AG51" s="37"/>
      <c r="AH51" s="37" t="s">
        <v>1495</v>
      </c>
      <c r="AI51" s="37"/>
      <c r="AJ51" s="37" t="s">
        <v>1496</v>
      </c>
      <c r="AK51" s="37"/>
      <c r="AL51" s="37"/>
      <c r="AM51" s="37" t="s">
        <v>1497</v>
      </c>
      <c r="AN51" s="37"/>
      <c r="AO51" s="37"/>
      <c r="AP51" s="37"/>
      <c r="AQ51" s="37" t="s">
        <v>1498</v>
      </c>
      <c r="AR51" s="37"/>
      <c r="AS51" s="37"/>
      <c r="AT51" s="37" t="s">
        <v>1499</v>
      </c>
      <c r="AU51" s="37"/>
      <c r="AV51" s="38" t="s">
        <v>1500</v>
      </c>
    </row>
    <row r="52" customFormat="false" ht="15" hidden="false" customHeight="false" outlineLevel="0" collapsed="false">
      <c r="M52" s="36"/>
      <c r="N52" s="37"/>
      <c r="O52" s="37"/>
      <c r="P52" s="37" t="s">
        <v>1501</v>
      </c>
      <c r="Q52" s="37"/>
      <c r="R52" s="37"/>
      <c r="S52" s="37" t="s">
        <v>1502</v>
      </c>
      <c r="T52" s="37"/>
      <c r="U52" s="37" t="s">
        <v>1503</v>
      </c>
      <c r="V52" s="37"/>
      <c r="W52" s="37"/>
      <c r="X52" s="37" t="s">
        <v>1504</v>
      </c>
      <c r="Y52" s="37"/>
      <c r="Z52" s="37" t="s">
        <v>1505</v>
      </c>
      <c r="AA52" s="37"/>
      <c r="AB52" s="37" t="s">
        <v>1506</v>
      </c>
      <c r="AC52" s="37" t="s">
        <v>1507</v>
      </c>
      <c r="AD52" s="37"/>
      <c r="AE52" s="37" t="s">
        <v>1508</v>
      </c>
      <c r="AF52" s="37" t="s">
        <v>1509</v>
      </c>
      <c r="AG52" s="37"/>
      <c r="AH52" s="37" t="s">
        <v>1510</v>
      </c>
      <c r="AI52" s="37"/>
      <c r="AJ52" s="37" t="s">
        <v>1461</v>
      </c>
      <c r="AK52" s="37"/>
      <c r="AL52" s="37"/>
      <c r="AM52" s="37" t="s">
        <v>1511</v>
      </c>
      <c r="AN52" s="37"/>
      <c r="AO52" s="37"/>
      <c r="AP52" s="37"/>
      <c r="AQ52" s="37" t="s">
        <v>1512</v>
      </c>
      <c r="AR52" s="37"/>
      <c r="AS52" s="37"/>
      <c r="AT52" s="37" t="s">
        <v>1513</v>
      </c>
      <c r="AU52" s="37"/>
      <c r="AV52" s="38" t="s">
        <v>1514</v>
      </c>
    </row>
    <row r="53" customFormat="false" ht="15" hidden="false" customHeight="false" outlineLevel="0" collapsed="false">
      <c r="M53" s="36"/>
      <c r="N53" s="37"/>
      <c r="O53" s="37"/>
      <c r="P53" s="37" t="s">
        <v>1515</v>
      </c>
      <c r="Q53" s="37"/>
      <c r="R53" s="37"/>
      <c r="S53" s="37" t="s">
        <v>1516</v>
      </c>
      <c r="T53" s="37"/>
      <c r="U53" s="37" t="s">
        <v>1517</v>
      </c>
      <c r="V53" s="37"/>
      <c r="W53" s="37"/>
      <c r="X53" s="37" t="s">
        <v>1518</v>
      </c>
      <c r="Y53" s="37"/>
      <c r="Z53" s="37" t="s">
        <v>1519</v>
      </c>
      <c r="AA53" s="37"/>
      <c r="AB53" s="37" t="s">
        <v>1520</v>
      </c>
      <c r="AC53" s="37" t="s">
        <v>1521</v>
      </c>
      <c r="AD53" s="37"/>
      <c r="AE53" s="37" t="s">
        <v>1522</v>
      </c>
      <c r="AF53" s="37" t="s">
        <v>1523</v>
      </c>
      <c r="AG53" s="37"/>
      <c r="AH53" s="37" t="s">
        <v>1524</v>
      </c>
      <c r="AI53" s="37"/>
      <c r="AJ53" s="37" t="s">
        <v>1525</v>
      </c>
      <c r="AK53" s="37"/>
      <c r="AL53" s="37"/>
      <c r="AM53" s="37" t="s">
        <v>1526</v>
      </c>
      <c r="AN53" s="37"/>
      <c r="AO53" s="37"/>
      <c r="AP53" s="37"/>
      <c r="AQ53" s="37" t="s">
        <v>1527</v>
      </c>
      <c r="AR53" s="37"/>
      <c r="AS53" s="37"/>
      <c r="AT53" s="37" t="s">
        <v>1528</v>
      </c>
      <c r="AU53" s="37"/>
      <c r="AV53" s="38" t="s">
        <v>1529</v>
      </c>
    </row>
    <row r="54" customFormat="false" ht="15" hidden="false" customHeight="false" outlineLevel="0" collapsed="false">
      <c r="M54" s="36"/>
      <c r="N54" s="37"/>
      <c r="O54" s="37"/>
      <c r="P54" s="37" t="s">
        <v>1530</v>
      </c>
      <c r="Q54" s="37"/>
      <c r="R54" s="37"/>
      <c r="S54" s="37" t="s">
        <v>1531</v>
      </c>
      <c r="T54" s="37"/>
      <c r="U54" s="37" t="s">
        <v>1532</v>
      </c>
      <c r="V54" s="37"/>
      <c r="W54" s="37"/>
      <c r="X54" s="37" t="s">
        <v>1533</v>
      </c>
      <c r="Y54" s="37"/>
      <c r="Z54" s="37" t="s">
        <v>1534</v>
      </c>
      <c r="AA54" s="37"/>
      <c r="AB54" s="37" t="s">
        <v>1535</v>
      </c>
      <c r="AC54" s="37" t="s">
        <v>1536</v>
      </c>
      <c r="AD54" s="37"/>
      <c r="AE54" s="37" t="s">
        <v>1537</v>
      </c>
      <c r="AF54" s="37" t="s">
        <v>1538</v>
      </c>
      <c r="AG54" s="37"/>
      <c r="AH54" s="37" t="s">
        <v>1539</v>
      </c>
      <c r="AI54" s="37"/>
      <c r="AJ54" s="37" t="s">
        <v>1540</v>
      </c>
      <c r="AK54" s="37"/>
      <c r="AL54" s="37"/>
      <c r="AM54" s="37" t="s">
        <v>1541</v>
      </c>
      <c r="AN54" s="37"/>
      <c r="AO54" s="37"/>
      <c r="AP54" s="37"/>
      <c r="AQ54" s="37" t="s">
        <v>1542</v>
      </c>
      <c r="AR54" s="37"/>
      <c r="AS54" s="37"/>
      <c r="AT54" s="37" t="s">
        <v>1543</v>
      </c>
      <c r="AU54" s="37"/>
      <c r="AV54" s="38" t="s">
        <v>1544</v>
      </c>
    </row>
    <row r="55" customFormat="false" ht="15" hidden="false" customHeight="false" outlineLevel="0" collapsed="false">
      <c r="M55" s="36"/>
      <c r="N55" s="37"/>
      <c r="O55" s="37"/>
      <c r="P55" s="37" t="s">
        <v>1545</v>
      </c>
      <c r="Q55" s="37"/>
      <c r="R55" s="37"/>
      <c r="S55" s="37" t="s">
        <v>1546</v>
      </c>
      <c r="T55" s="37"/>
      <c r="U55" s="37" t="s">
        <v>1547</v>
      </c>
      <c r="V55" s="37"/>
      <c r="W55" s="37"/>
      <c r="X55" s="37" t="s">
        <v>1548</v>
      </c>
      <c r="Y55" s="37"/>
      <c r="Z55" s="37" t="s">
        <v>1549</v>
      </c>
      <c r="AA55" s="37"/>
      <c r="AB55" s="37" t="s">
        <v>1550</v>
      </c>
      <c r="AC55" s="37" t="s">
        <v>1551</v>
      </c>
      <c r="AD55" s="37"/>
      <c r="AE55" s="37" t="s">
        <v>1552</v>
      </c>
      <c r="AF55" s="37" t="s">
        <v>1553</v>
      </c>
      <c r="AG55" s="37"/>
      <c r="AH55" s="37" t="s">
        <v>1554</v>
      </c>
      <c r="AI55" s="37"/>
      <c r="AJ55" s="37" t="s">
        <v>714</v>
      </c>
      <c r="AK55" s="37"/>
      <c r="AL55" s="37"/>
      <c r="AM55" s="37" t="s">
        <v>1555</v>
      </c>
      <c r="AN55" s="37"/>
      <c r="AO55" s="37"/>
      <c r="AP55" s="37"/>
      <c r="AQ55" s="37" t="s">
        <v>1556</v>
      </c>
      <c r="AR55" s="37"/>
      <c r="AS55" s="37"/>
      <c r="AT55" s="37" t="s">
        <v>1557</v>
      </c>
      <c r="AU55" s="37"/>
      <c r="AV55" s="38" t="s">
        <v>1558</v>
      </c>
    </row>
    <row r="56" customFormat="false" ht="15" hidden="false" customHeight="false" outlineLevel="0" collapsed="false">
      <c r="M56" s="36"/>
      <c r="N56" s="37"/>
      <c r="O56" s="37"/>
      <c r="P56" s="37" t="s">
        <v>1559</v>
      </c>
      <c r="Q56" s="37"/>
      <c r="R56" s="37"/>
      <c r="S56" s="37" t="s">
        <v>1560</v>
      </c>
      <c r="T56" s="37"/>
      <c r="U56" s="37" t="s">
        <v>1561</v>
      </c>
      <c r="V56" s="37"/>
      <c r="W56" s="37"/>
      <c r="X56" s="37" t="s">
        <v>1562</v>
      </c>
      <c r="Y56" s="37"/>
      <c r="Z56" s="37" t="s">
        <v>1563</v>
      </c>
      <c r="AA56" s="37"/>
      <c r="AB56" s="37" t="s">
        <v>1564</v>
      </c>
      <c r="AC56" s="37" t="s">
        <v>1565</v>
      </c>
      <c r="AD56" s="37"/>
      <c r="AE56" s="37" t="s">
        <v>1566</v>
      </c>
      <c r="AF56" s="37" t="s">
        <v>1567</v>
      </c>
      <c r="AG56" s="37"/>
      <c r="AH56" s="37" t="s">
        <v>1568</v>
      </c>
      <c r="AI56" s="37"/>
      <c r="AJ56" s="37" t="s">
        <v>1569</v>
      </c>
      <c r="AK56" s="37"/>
      <c r="AL56" s="37"/>
      <c r="AM56" s="37" t="s">
        <v>1570</v>
      </c>
      <c r="AN56" s="37"/>
      <c r="AO56" s="37"/>
      <c r="AP56" s="37"/>
      <c r="AQ56" s="37" t="s">
        <v>1571</v>
      </c>
      <c r="AR56" s="37"/>
      <c r="AS56" s="37"/>
      <c r="AT56" s="37" t="s">
        <v>1572</v>
      </c>
      <c r="AU56" s="37"/>
      <c r="AV56" s="38" t="s">
        <v>1573</v>
      </c>
    </row>
    <row r="57" customFormat="false" ht="15" hidden="false" customHeight="false" outlineLevel="0" collapsed="false">
      <c r="M57" s="36"/>
      <c r="N57" s="37"/>
      <c r="O57" s="37"/>
      <c r="P57" s="37" t="s">
        <v>1574</v>
      </c>
      <c r="Q57" s="37"/>
      <c r="R57" s="37"/>
      <c r="S57" s="37" t="s">
        <v>1575</v>
      </c>
      <c r="T57" s="37"/>
      <c r="U57" s="37" t="s">
        <v>1576</v>
      </c>
      <c r="V57" s="37"/>
      <c r="W57" s="37"/>
      <c r="X57" s="37" t="s">
        <v>1577</v>
      </c>
      <c r="Y57" s="37"/>
      <c r="Z57" s="37" t="s">
        <v>1578</v>
      </c>
      <c r="AA57" s="37"/>
      <c r="AB57" s="37" t="s">
        <v>1579</v>
      </c>
      <c r="AC57" s="37" t="s">
        <v>1580</v>
      </c>
      <c r="AD57" s="37"/>
      <c r="AE57" s="37" t="s">
        <v>1581</v>
      </c>
      <c r="AF57" s="37" t="s">
        <v>1582</v>
      </c>
      <c r="AG57" s="37"/>
      <c r="AH57" s="37" t="s">
        <v>1583</v>
      </c>
      <c r="AI57" s="37"/>
      <c r="AJ57" s="37" t="s">
        <v>1584</v>
      </c>
      <c r="AK57" s="37"/>
      <c r="AL57" s="37"/>
      <c r="AM57" s="37" t="s">
        <v>1585</v>
      </c>
      <c r="AN57" s="37"/>
      <c r="AO57" s="37"/>
      <c r="AP57" s="37"/>
      <c r="AQ57" s="37" t="s">
        <v>1586</v>
      </c>
      <c r="AR57" s="37"/>
      <c r="AS57" s="37"/>
      <c r="AT57" s="37" t="s">
        <v>1587</v>
      </c>
      <c r="AU57" s="37"/>
      <c r="AV57" s="38" t="s">
        <v>1588</v>
      </c>
    </row>
    <row r="58" customFormat="false" ht="15" hidden="false" customHeight="false" outlineLevel="0" collapsed="false">
      <c r="M58" s="36"/>
      <c r="N58" s="37"/>
      <c r="O58" s="37"/>
      <c r="P58" s="37" t="s">
        <v>1589</v>
      </c>
      <c r="Q58" s="37"/>
      <c r="R58" s="37"/>
      <c r="S58" s="37" t="s">
        <v>1590</v>
      </c>
      <c r="T58" s="37"/>
      <c r="U58" s="37" t="s">
        <v>1591</v>
      </c>
      <c r="V58" s="37"/>
      <c r="W58" s="37"/>
      <c r="X58" s="37" t="s">
        <v>1592</v>
      </c>
      <c r="Y58" s="37"/>
      <c r="Z58" s="37" t="s">
        <v>1593</v>
      </c>
      <c r="AA58" s="37"/>
      <c r="AB58" s="37" t="s">
        <v>1418</v>
      </c>
      <c r="AC58" s="37" t="s">
        <v>1594</v>
      </c>
      <c r="AD58" s="37"/>
      <c r="AE58" s="37" t="s">
        <v>1595</v>
      </c>
      <c r="AF58" s="37" t="s">
        <v>1596</v>
      </c>
      <c r="AG58" s="37"/>
      <c r="AH58" s="37" t="s">
        <v>1597</v>
      </c>
      <c r="AI58" s="37"/>
      <c r="AJ58" s="37" t="s">
        <v>1598</v>
      </c>
      <c r="AK58" s="37"/>
      <c r="AL58" s="37"/>
      <c r="AM58" s="37" t="s">
        <v>1599</v>
      </c>
      <c r="AN58" s="37"/>
      <c r="AO58" s="37"/>
      <c r="AP58" s="37"/>
      <c r="AQ58" s="37" t="s">
        <v>1600</v>
      </c>
      <c r="AR58" s="37"/>
      <c r="AS58" s="37"/>
      <c r="AT58" s="37" t="s">
        <v>1601</v>
      </c>
      <c r="AU58" s="37"/>
      <c r="AV58" s="38" t="s">
        <v>1602</v>
      </c>
    </row>
    <row r="59" customFormat="false" ht="15" hidden="false" customHeight="false" outlineLevel="0" collapsed="false">
      <c r="M59" s="36"/>
      <c r="N59" s="37"/>
      <c r="O59" s="37"/>
      <c r="P59" s="37" t="s">
        <v>1603</v>
      </c>
      <c r="Q59" s="37"/>
      <c r="R59" s="37"/>
      <c r="S59" s="37" t="s">
        <v>1604</v>
      </c>
      <c r="T59" s="37"/>
      <c r="U59" s="37" t="s">
        <v>1605</v>
      </c>
      <c r="V59" s="37"/>
      <c r="W59" s="37"/>
      <c r="X59" s="37" t="s">
        <v>1606</v>
      </c>
      <c r="Y59" s="37"/>
      <c r="Z59" s="37" t="s">
        <v>1607</v>
      </c>
      <c r="AA59" s="37"/>
      <c r="AB59" s="37" t="s">
        <v>1608</v>
      </c>
      <c r="AC59" s="37" t="s">
        <v>827</v>
      </c>
      <c r="AD59" s="37"/>
      <c r="AE59" s="37" t="s">
        <v>1609</v>
      </c>
      <c r="AF59" s="37" t="s">
        <v>1610</v>
      </c>
      <c r="AG59" s="37"/>
      <c r="AH59" s="37" t="s">
        <v>1611</v>
      </c>
      <c r="AI59" s="37"/>
      <c r="AJ59" s="37" t="s">
        <v>1612</v>
      </c>
      <c r="AK59" s="37"/>
      <c r="AL59" s="37"/>
      <c r="AM59" s="37" t="s">
        <v>1613</v>
      </c>
      <c r="AN59" s="37"/>
      <c r="AO59" s="37"/>
      <c r="AP59" s="37"/>
      <c r="AQ59" s="37" t="s">
        <v>1614</v>
      </c>
      <c r="AR59" s="37"/>
      <c r="AS59" s="37"/>
      <c r="AT59" s="37" t="s">
        <v>1615</v>
      </c>
      <c r="AU59" s="37"/>
      <c r="AV59" s="38" t="s">
        <v>1616</v>
      </c>
    </row>
    <row r="60" customFormat="false" ht="15" hidden="false" customHeight="false" outlineLevel="0" collapsed="false">
      <c r="M60" s="36"/>
      <c r="N60" s="37"/>
      <c r="O60" s="37"/>
      <c r="P60" s="37" t="s">
        <v>1617</v>
      </c>
      <c r="Q60" s="37"/>
      <c r="R60" s="37"/>
      <c r="S60" s="37" t="s">
        <v>1618</v>
      </c>
      <c r="T60" s="37"/>
      <c r="U60" s="37" t="s">
        <v>1619</v>
      </c>
      <c r="V60" s="37"/>
      <c r="W60" s="37"/>
      <c r="X60" s="37" t="s">
        <v>1620</v>
      </c>
      <c r="Y60" s="37"/>
      <c r="Z60" s="37" t="s">
        <v>1621</v>
      </c>
      <c r="AA60" s="37"/>
      <c r="AB60" s="37" t="s">
        <v>1622</v>
      </c>
      <c r="AC60" s="37" t="s">
        <v>1623</v>
      </c>
      <c r="AD60" s="37"/>
      <c r="AE60" s="37" t="s">
        <v>1624</v>
      </c>
      <c r="AF60" s="37" t="s">
        <v>1625</v>
      </c>
      <c r="AG60" s="37"/>
      <c r="AH60" s="37" t="s">
        <v>1626</v>
      </c>
      <c r="AI60" s="37"/>
      <c r="AJ60" s="37" t="s">
        <v>1627</v>
      </c>
      <c r="AK60" s="37"/>
      <c r="AL60" s="37"/>
      <c r="AM60" s="37" t="s">
        <v>1628</v>
      </c>
      <c r="AN60" s="37"/>
      <c r="AO60" s="37"/>
      <c r="AP60" s="37"/>
      <c r="AQ60" s="37" t="s">
        <v>1629</v>
      </c>
      <c r="AR60" s="37"/>
      <c r="AS60" s="37"/>
      <c r="AT60" s="37" t="s">
        <v>1630</v>
      </c>
      <c r="AU60" s="37"/>
      <c r="AV60" s="38" t="s">
        <v>1631</v>
      </c>
    </row>
    <row r="61" customFormat="false" ht="15" hidden="false" customHeight="false" outlineLevel="0" collapsed="false">
      <c r="M61" s="36"/>
      <c r="N61" s="37"/>
      <c r="O61" s="37"/>
      <c r="P61" s="37" t="s">
        <v>1632</v>
      </c>
      <c r="Q61" s="37"/>
      <c r="R61" s="37"/>
      <c r="S61" s="37" t="s">
        <v>1633</v>
      </c>
      <c r="T61" s="37"/>
      <c r="U61" s="37" t="s">
        <v>1634</v>
      </c>
      <c r="V61" s="37"/>
      <c r="W61" s="37"/>
      <c r="X61" s="37" t="s">
        <v>1635</v>
      </c>
      <c r="Y61" s="37"/>
      <c r="Z61" s="37" t="s">
        <v>1636</v>
      </c>
      <c r="AA61" s="37"/>
      <c r="AB61" s="37" t="s">
        <v>1637</v>
      </c>
      <c r="AC61" s="37"/>
      <c r="AD61" s="37"/>
      <c r="AE61" s="37" t="s">
        <v>1638</v>
      </c>
      <c r="AF61" s="37" t="s">
        <v>1639</v>
      </c>
      <c r="AG61" s="37"/>
      <c r="AH61" s="37" t="s">
        <v>1640</v>
      </c>
      <c r="AI61" s="37"/>
      <c r="AJ61" s="37" t="s">
        <v>1641</v>
      </c>
      <c r="AK61" s="37"/>
      <c r="AL61" s="37"/>
      <c r="AM61" s="37" t="s">
        <v>1642</v>
      </c>
      <c r="AN61" s="37"/>
      <c r="AO61" s="37"/>
      <c r="AP61" s="37"/>
      <c r="AQ61" s="37" t="s">
        <v>1643</v>
      </c>
      <c r="AR61" s="37"/>
      <c r="AS61" s="37"/>
      <c r="AT61" s="37" t="s">
        <v>1644</v>
      </c>
      <c r="AU61" s="37"/>
      <c r="AV61" s="38" t="s">
        <v>1645</v>
      </c>
    </row>
    <row r="62" customFormat="false" ht="15" hidden="false" customHeight="false" outlineLevel="0" collapsed="false">
      <c r="M62" s="36"/>
      <c r="N62" s="37"/>
      <c r="O62" s="37"/>
      <c r="P62" s="37" t="s">
        <v>1646</v>
      </c>
      <c r="Q62" s="37"/>
      <c r="R62" s="37"/>
      <c r="S62" s="37" t="s">
        <v>1647</v>
      </c>
      <c r="T62" s="37"/>
      <c r="U62" s="37" t="s">
        <v>1648</v>
      </c>
      <c r="V62" s="37"/>
      <c r="W62" s="37"/>
      <c r="X62" s="37" t="s">
        <v>1649</v>
      </c>
      <c r="Y62" s="37"/>
      <c r="Z62" s="37" t="s">
        <v>1650</v>
      </c>
      <c r="AA62" s="37"/>
      <c r="AB62" s="37" t="s">
        <v>1651</v>
      </c>
      <c r="AC62" s="37"/>
      <c r="AD62" s="37"/>
      <c r="AE62" s="37" t="s">
        <v>1652</v>
      </c>
      <c r="AF62" s="37" t="s">
        <v>1653</v>
      </c>
      <c r="AG62" s="37"/>
      <c r="AH62" s="37" t="s">
        <v>1654</v>
      </c>
      <c r="AI62" s="37"/>
      <c r="AJ62" s="37" t="s">
        <v>1655</v>
      </c>
      <c r="AK62" s="37"/>
      <c r="AL62" s="37"/>
      <c r="AM62" s="37" t="s">
        <v>1656</v>
      </c>
      <c r="AN62" s="37"/>
      <c r="AO62" s="37"/>
      <c r="AP62" s="37"/>
      <c r="AQ62" s="37" t="s">
        <v>1657</v>
      </c>
      <c r="AR62" s="37"/>
      <c r="AS62" s="37"/>
      <c r="AT62" s="37" t="s">
        <v>1658</v>
      </c>
      <c r="AU62" s="37"/>
      <c r="AV62" s="38" t="s">
        <v>1659</v>
      </c>
    </row>
    <row r="63" customFormat="false" ht="15" hidden="false" customHeight="false" outlineLevel="0" collapsed="false">
      <c r="M63" s="36"/>
      <c r="N63" s="37"/>
      <c r="O63" s="37"/>
      <c r="P63" s="37" t="s">
        <v>1520</v>
      </c>
      <c r="Q63" s="37"/>
      <c r="R63" s="37"/>
      <c r="S63" s="37" t="s">
        <v>1660</v>
      </c>
      <c r="T63" s="37"/>
      <c r="U63" s="37" t="s">
        <v>1661</v>
      </c>
      <c r="V63" s="37"/>
      <c r="W63" s="37"/>
      <c r="X63" s="37" t="s">
        <v>1662</v>
      </c>
      <c r="Y63" s="37"/>
      <c r="Z63" s="37" t="s">
        <v>1663</v>
      </c>
      <c r="AA63" s="37"/>
      <c r="AB63" s="37" t="s">
        <v>1664</v>
      </c>
      <c r="AC63" s="37"/>
      <c r="AD63" s="37"/>
      <c r="AE63" s="37" t="s">
        <v>1665</v>
      </c>
      <c r="AF63" s="37" t="s">
        <v>1666</v>
      </c>
      <c r="AG63" s="37"/>
      <c r="AH63" s="37" t="s">
        <v>1667</v>
      </c>
      <c r="AI63" s="37"/>
      <c r="AJ63" s="37" t="s">
        <v>1668</v>
      </c>
      <c r="AK63" s="37"/>
      <c r="AL63" s="37"/>
      <c r="AM63" s="37" t="s">
        <v>1669</v>
      </c>
      <c r="AN63" s="37"/>
      <c r="AO63" s="37"/>
      <c r="AP63" s="37"/>
      <c r="AQ63" s="37" t="s">
        <v>1670</v>
      </c>
      <c r="AR63" s="37"/>
      <c r="AS63" s="37"/>
      <c r="AT63" s="37" t="s">
        <v>1671</v>
      </c>
      <c r="AU63" s="37"/>
      <c r="AV63" s="38" t="s">
        <v>726</v>
      </c>
    </row>
    <row r="64" customFormat="false" ht="15" hidden="false" customHeight="false" outlineLevel="0" collapsed="false">
      <c r="M64" s="36"/>
      <c r="N64" s="37"/>
      <c r="O64" s="37"/>
      <c r="P64" s="37" t="s">
        <v>1672</v>
      </c>
      <c r="Q64" s="37"/>
      <c r="R64" s="37"/>
      <c r="S64" s="37" t="s">
        <v>1673</v>
      </c>
      <c r="T64" s="37"/>
      <c r="U64" s="37" t="s">
        <v>1674</v>
      </c>
      <c r="V64" s="37"/>
      <c r="W64" s="37"/>
      <c r="X64" s="37" t="s">
        <v>1675</v>
      </c>
      <c r="Y64" s="37"/>
      <c r="Z64" s="37" t="s">
        <v>1676</v>
      </c>
      <c r="AA64" s="37"/>
      <c r="AB64" s="37" t="s">
        <v>1677</v>
      </c>
      <c r="AC64" s="37"/>
      <c r="AD64" s="37"/>
      <c r="AE64" s="37" t="s">
        <v>1678</v>
      </c>
      <c r="AF64" s="37" t="s">
        <v>1679</v>
      </c>
      <c r="AG64" s="37"/>
      <c r="AH64" s="37" t="s">
        <v>1680</v>
      </c>
      <c r="AI64" s="37"/>
      <c r="AJ64" s="37" t="s">
        <v>1681</v>
      </c>
      <c r="AK64" s="37"/>
      <c r="AL64" s="37"/>
      <c r="AM64" s="37" t="s">
        <v>1682</v>
      </c>
      <c r="AN64" s="37"/>
      <c r="AO64" s="37"/>
      <c r="AP64" s="37"/>
      <c r="AQ64" s="37" t="s">
        <v>1683</v>
      </c>
      <c r="AR64" s="37"/>
      <c r="AS64" s="37"/>
      <c r="AT64" s="37" t="s">
        <v>1684</v>
      </c>
      <c r="AU64" s="37"/>
      <c r="AV64" s="38" t="s">
        <v>1685</v>
      </c>
    </row>
    <row r="65" customFormat="false" ht="15" hidden="false" customHeight="false" outlineLevel="0" collapsed="false">
      <c r="M65" s="36"/>
      <c r="N65" s="37"/>
      <c r="O65" s="37"/>
      <c r="P65" s="37" t="s">
        <v>1686</v>
      </c>
      <c r="Q65" s="37"/>
      <c r="R65" s="37"/>
      <c r="S65" s="37" t="s">
        <v>1687</v>
      </c>
      <c r="T65" s="37"/>
      <c r="U65" s="37" t="s">
        <v>1688</v>
      </c>
      <c r="V65" s="37"/>
      <c r="W65" s="37"/>
      <c r="X65" s="37" t="s">
        <v>1689</v>
      </c>
      <c r="Y65" s="37"/>
      <c r="Z65" s="37" t="s">
        <v>1690</v>
      </c>
      <c r="AA65" s="37"/>
      <c r="AB65" s="37" t="s">
        <v>1691</v>
      </c>
      <c r="AC65" s="37"/>
      <c r="AD65" s="37"/>
      <c r="AE65" s="37" t="s">
        <v>1692</v>
      </c>
      <c r="AF65" s="37" t="s">
        <v>1693</v>
      </c>
      <c r="AG65" s="37"/>
      <c r="AH65" s="37" t="s">
        <v>1694</v>
      </c>
      <c r="AI65" s="37"/>
      <c r="AJ65" s="37" t="s">
        <v>1695</v>
      </c>
      <c r="AK65" s="37"/>
      <c r="AL65" s="37"/>
      <c r="AM65" s="37" t="s">
        <v>1696</v>
      </c>
      <c r="AN65" s="37"/>
      <c r="AO65" s="37"/>
      <c r="AP65" s="37"/>
      <c r="AQ65" s="37" t="s">
        <v>1697</v>
      </c>
      <c r="AR65" s="37"/>
      <c r="AS65" s="37"/>
      <c r="AT65" s="37" t="s">
        <v>1698</v>
      </c>
      <c r="AU65" s="37"/>
      <c r="AV65" s="38" t="s">
        <v>1699</v>
      </c>
    </row>
    <row r="66" customFormat="false" ht="15" hidden="false" customHeight="false" outlineLevel="0" collapsed="false">
      <c r="M66" s="36"/>
      <c r="N66" s="37"/>
      <c r="O66" s="37"/>
      <c r="P66" s="37" t="s">
        <v>1700</v>
      </c>
      <c r="Q66" s="37"/>
      <c r="R66" s="37"/>
      <c r="S66" s="37" t="s">
        <v>1701</v>
      </c>
      <c r="T66" s="37"/>
      <c r="U66" s="37" t="s">
        <v>1702</v>
      </c>
      <c r="V66" s="37"/>
      <c r="W66" s="37"/>
      <c r="X66" s="37" t="s">
        <v>1703</v>
      </c>
      <c r="Y66" s="37"/>
      <c r="Z66" s="37" t="s">
        <v>1704</v>
      </c>
      <c r="AA66" s="37"/>
      <c r="AB66" s="37" t="s">
        <v>1705</v>
      </c>
      <c r="AC66" s="37"/>
      <c r="AD66" s="37"/>
      <c r="AE66" s="37" t="s">
        <v>1706</v>
      </c>
      <c r="AF66" s="37" t="s">
        <v>1707</v>
      </c>
      <c r="AG66" s="37"/>
      <c r="AH66" s="37" t="s">
        <v>1708</v>
      </c>
      <c r="AI66" s="37"/>
      <c r="AJ66" s="37" t="s">
        <v>1709</v>
      </c>
      <c r="AK66" s="37"/>
      <c r="AL66" s="37"/>
      <c r="AM66" s="37" t="s">
        <v>1710</v>
      </c>
      <c r="AN66" s="37"/>
      <c r="AO66" s="37"/>
      <c r="AP66" s="37"/>
      <c r="AQ66" s="37" t="s">
        <v>1711</v>
      </c>
      <c r="AR66" s="37"/>
      <c r="AS66" s="37"/>
      <c r="AT66" s="37" t="s">
        <v>1712</v>
      </c>
      <c r="AU66" s="37"/>
      <c r="AV66" s="38" t="s">
        <v>1713</v>
      </c>
    </row>
    <row r="67" customFormat="false" ht="15" hidden="false" customHeight="false" outlineLevel="0" collapsed="false">
      <c r="M67" s="36"/>
      <c r="N67" s="37"/>
      <c r="O67" s="37"/>
      <c r="P67" s="37" t="s">
        <v>1714</v>
      </c>
      <c r="Q67" s="37"/>
      <c r="R67" s="37"/>
      <c r="S67" s="37" t="s">
        <v>1715</v>
      </c>
      <c r="T67" s="37"/>
      <c r="U67" s="37" t="s">
        <v>1716</v>
      </c>
      <c r="V67" s="37"/>
      <c r="W67" s="37"/>
      <c r="X67" s="37" t="s">
        <v>1717</v>
      </c>
      <c r="Y67" s="37"/>
      <c r="Z67" s="37" t="s">
        <v>1718</v>
      </c>
      <c r="AA67" s="37"/>
      <c r="AB67" s="37" t="s">
        <v>1719</v>
      </c>
      <c r="AC67" s="37"/>
      <c r="AD67" s="37"/>
      <c r="AE67" s="37" t="s">
        <v>1720</v>
      </c>
      <c r="AF67" s="37" t="s">
        <v>1721</v>
      </c>
      <c r="AG67" s="37"/>
      <c r="AH67" s="37" t="s">
        <v>1722</v>
      </c>
      <c r="AI67" s="37"/>
      <c r="AJ67" s="37" t="s">
        <v>1723</v>
      </c>
      <c r="AK67" s="37"/>
      <c r="AL67" s="37"/>
      <c r="AM67" s="37" t="s">
        <v>1724</v>
      </c>
      <c r="AN67" s="37"/>
      <c r="AO67" s="37"/>
      <c r="AP67" s="37"/>
      <c r="AQ67" s="37" t="s">
        <v>1725</v>
      </c>
      <c r="AR67" s="37"/>
      <c r="AS67" s="37"/>
      <c r="AT67" s="37" t="s">
        <v>1726</v>
      </c>
      <c r="AU67" s="37"/>
      <c r="AV67" s="38" t="s">
        <v>1727</v>
      </c>
    </row>
    <row r="68" customFormat="false" ht="15" hidden="false" customHeight="false" outlineLevel="0" collapsed="false">
      <c r="M68" s="36"/>
      <c r="N68" s="37"/>
      <c r="O68" s="37"/>
      <c r="P68" s="37" t="s">
        <v>1728</v>
      </c>
      <c r="Q68" s="37"/>
      <c r="R68" s="37"/>
      <c r="S68" s="37" t="s">
        <v>1729</v>
      </c>
      <c r="T68" s="37"/>
      <c r="U68" s="37" t="s">
        <v>1730</v>
      </c>
      <c r="V68" s="37"/>
      <c r="W68" s="37"/>
      <c r="X68" s="37" t="s">
        <v>1731</v>
      </c>
      <c r="Y68" s="37"/>
      <c r="Z68" s="37" t="s">
        <v>1732</v>
      </c>
      <c r="AA68" s="37"/>
      <c r="AB68" s="37" t="s">
        <v>1733</v>
      </c>
      <c r="AC68" s="37"/>
      <c r="AD68" s="37"/>
      <c r="AE68" s="37" t="s">
        <v>1734</v>
      </c>
      <c r="AF68" s="37" t="s">
        <v>1735</v>
      </c>
      <c r="AG68" s="37"/>
      <c r="AH68" s="37" t="s">
        <v>1736</v>
      </c>
      <c r="AI68" s="37"/>
      <c r="AJ68" s="37" t="s">
        <v>1737</v>
      </c>
      <c r="AK68" s="37"/>
      <c r="AL68" s="37"/>
      <c r="AM68" s="37" t="s">
        <v>1738</v>
      </c>
      <c r="AN68" s="37"/>
      <c r="AO68" s="37"/>
      <c r="AP68" s="37"/>
      <c r="AQ68" s="37" t="s">
        <v>1739</v>
      </c>
      <c r="AR68" s="37"/>
      <c r="AS68" s="37"/>
      <c r="AT68" s="37" t="s">
        <v>1740</v>
      </c>
      <c r="AU68" s="37"/>
      <c r="AV68" s="38" t="s">
        <v>1741</v>
      </c>
    </row>
    <row r="69" customFormat="false" ht="15" hidden="false" customHeight="false" outlineLevel="0" collapsed="false">
      <c r="M69" s="36"/>
      <c r="N69" s="37"/>
      <c r="O69" s="37"/>
      <c r="P69" s="37" t="s">
        <v>1742</v>
      </c>
      <c r="Q69" s="37"/>
      <c r="R69" s="37"/>
      <c r="S69" s="37" t="s">
        <v>1743</v>
      </c>
      <c r="T69" s="37"/>
      <c r="U69" s="37" t="s">
        <v>1744</v>
      </c>
      <c r="V69" s="37"/>
      <c r="W69" s="37"/>
      <c r="X69" s="37" t="s">
        <v>1745</v>
      </c>
      <c r="Y69" s="37"/>
      <c r="Z69" s="37" t="s">
        <v>1746</v>
      </c>
      <c r="AA69" s="37"/>
      <c r="AB69" s="37" t="s">
        <v>1747</v>
      </c>
      <c r="AC69" s="37"/>
      <c r="AD69" s="37"/>
      <c r="AE69" s="37" t="s">
        <v>1400</v>
      </c>
      <c r="AF69" s="37" t="s">
        <v>1748</v>
      </c>
      <c r="AG69" s="37"/>
      <c r="AH69" s="37" t="s">
        <v>1749</v>
      </c>
      <c r="AI69" s="37"/>
      <c r="AJ69" s="37" t="s">
        <v>1750</v>
      </c>
      <c r="AK69" s="37"/>
      <c r="AL69" s="37"/>
      <c r="AM69" s="37" t="s">
        <v>1751</v>
      </c>
      <c r="AN69" s="37"/>
      <c r="AO69" s="37"/>
      <c r="AP69" s="37"/>
      <c r="AQ69" s="37" t="s">
        <v>1752</v>
      </c>
      <c r="AR69" s="37"/>
      <c r="AS69" s="37"/>
      <c r="AT69" s="37" t="s">
        <v>1753</v>
      </c>
      <c r="AU69" s="37"/>
      <c r="AV69" s="38" t="s">
        <v>1754</v>
      </c>
    </row>
    <row r="70" customFormat="false" ht="15" hidden="false" customHeight="false" outlineLevel="0" collapsed="false">
      <c r="M70" s="36"/>
      <c r="N70" s="37"/>
      <c r="O70" s="37"/>
      <c r="P70" s="37" t="s">
        <v>1755</v>
      </c>
      <c r="Q70" s="37"/>
      <c r="R70" s="37"/>
      <c r="S70" s="37" t="s">
        <v>1756</v>
      </c>
      <c r="T70" s="37"/>
      <c r="U70" s="37" t="s">
        <v>1757</v>
      </c>
      <c r="V70" s="37"/>
      <c r="W70" s="37"/>
      <c r="X70" s="37" t="s">
        <v>1758</v>
      </c>
      <c r="Y70" s="37"/>
      <c r="Z70" s="37" t="s">
        <v>1759</v>
      </c>
      <c r="AA70" s="37"/>
      <c r="AB70" s="37" t="s">
        <v>1760</v>
      </c>
      <c r="AC70" s="37"/>
      <c r="AD70" s="37"/>
      <c r="AE70" s="37" t="s">
        <v>1761</v>
      </c>
      <c r="AF70" s="37" t="s">
        <v>1762</v>
      </c>
      <c r="AG70" s="37"/>
      <c r="AH70" s="37" t="s">
        <v>1763</v>
      </c>
      <c r="AI70" s="37"/>
      <c r="AJ70" s="37" t="s">
        <v>1764</v>
      </c>
      <c r="AK70" s="37"/>
      <c r="AL70" s="37"/>
      <c r="AM70" s="37" t="s">
        <v>1765</v>
      </c>
      <c r="AN70" s="37"/>
      <c r="AO70" s="37"/>
      <c r="AP70" s="37"/>
      <c r="AQ70" s="37" t="s">
        <v>1766</v>
      </c>
      <c r="AR70" s="37"/>
      <c r="AS70" s="37"/>
      <c r="AT70" s="37" t="s">
        <v>1767</v>
      </c>
      <c r="AU70" s="37"/>
      <c r="AV70" s="38" t="s">
        <v>1768</v>
      </c>
    </row>
    <row r="71" customFormat="false" ht="15" hidden="false" customHeight="false" outlineLevel="0" collapsed="false">
      <c r="M71" s="36"/>
      <c r="N71" s="37"/>
      <c r="O71" s="37"/>
      <c r="P71" s="37" t="s">
        <v>1769</v>
      </c>
      <c r="Q71" s="37"/>
      <c r="R71" s="37"/>
      <c r="S71" s="37" t="s">
        <v>1770</v>
      </c>
      <c r="T71" s="37"/>
      <c r="U71" s="37" t="s">
        <v>1771</v>
      </c>
      <c r="V71" s="37"/>
      <c r="W71" s="37"/>
      <c r="X71" s="37" t="s">
        <v>1772</v>
      </c>
      <c r="Y71" s="37"/>
      <c r="Z71" s="37" t="s">
        <v>1773</v>
      </c>
      <c r="AA71" s="37"/>
      <c r="AB71" s="37" t="s">
        <v>1774</v>
      </c>
      <c r="AC71" s="37"/>
      <c r="AD71" s="37"/>
      <c r="AE71" s="37" t="s">
        <v>1775</v>
      </c>
      <c r="AF71" s="37" t="s">
        <v>1776</v>
      </c>
      <c r="AG71" s="37"/>
      <c r="AH71" s="37" t="s">
        <v>1777</v>
      </c>
      <c r="AI71" s="37"/>
      <c r="AJ71" s="37" t="s">
        <v>1778</v>
      </c>
      <c r="AK71" s="37"/>
      <c r="AL71" s="37"/>
      <c r="AM71" s="37" t="s">
        <v>1779</v>
      </c>
      <c r="AN71" s="37"/>
      <c r="AO71" s="37"/>
      <c r="AP71" s="37"/>
      <c r="AQ71" s="37" t="s">
        <v>1780</v>
      </c>
      <c r="AR71" s="37"/>
      <c r="AS71" s="37"/>
      <c r="AT71" s="37" t="s">
        <v>1781</v>
      </c>
      <c r="AU71" s="37"/>
      <c r="AV71" s="38" t="s">
        <v>1782</v>
      </c>
    </row>
    <row r="72" customFormat="false" ht="15" hidden="false" customHeight="false" outlineLevel="0" collapsed="false">
      <c r="M72" s="36"/>
      <c r="N72" s="37"/>
      <c r="O72" s="37"/>
      <c r="P72" s="37" t="s">
        <v>1783</v>
      </c>
      <c r="Q72" s="37"/>
      <c r="R72" s="37"/>
      <c r="S72" s="37" t="s">
        <v>1784</v>
      </c>
      <c r="T72" s="37"/>
      <c r="U72" s="37" t="s">
        <v>1785</v>
      </c>
      <c r="V72" s="37"/>
      <c r="W72" s="37"/>
      <c r="X72" s="37" t="s">
        <v>1786</v>
      </c>
      <c r="Y72" s="37"/>
      <c r="Z72" s="37" t="s">
        <v>1787</v>
      </c>
      <c r="AA72" s="37"/>
      <c r="AB72" s="37" t="s">
        <v>1788</v>
      </c>
      <c r="AC72" s="37"/>
      <c r="AD72" s="37"/>
      <c r="AE72" s="37" t="s">
        <v>1789</v>
      </c>
      <c r="AF72" s="37" t="s">
        <v>1790</v>
      </c>
      <c r="AG72" s="37"/>
      <c r="AH72" s="37" t="s">
        <v>1791</v>
      </c>
      <c r="AI72" s="37"/>
      <c r="AJ72" s="37" t="s">
        <v>1792</v>
      </c>
      <c r="AK72" s="37"/>
      <c r="AL72" s="37"/>
      <c r="AM72" s="37" t="s">
        <v>1793</v>
      </c>
      <c r="AN72" s="37"/>
      <c r="AO72" s="37"/>
      <c r="AP72" s="37"/>
      <c r="AQ72" s="37" t="s">
        <v>1794</v>
      </c>
      <c r="AR72" s="37"/>
      <c r="AS72" s="37"/>
      <c r="AT72" s="37" t="s">
        <v>1795</v>
      </c>
      <c r="AU72" s="37"/>
      <c r="AV72" s="38" t="s">
        <v>1796</v>
      </c>
    </row>
    <row r="73" customFormat="false" ht="15" hidden="false" customHeight="false" outlineLevel="0" collapsed="false">
      <c r="M73" s="36"/>
      <c r="N73" s="37"/>
      <c r="O73" s="37"/>
      <c r="P73" s="37" t="s">
        <v>1797</v>
      </c>
      <c r="Q73" s="37"/>
      <c r="R73" s="37"/>
      <c r="S73" s="37" t="s">
        <v>1798</v>
      </c>
      <c r="T73" s="37"/>
      <c r="U73" s="37" t="s">
        <v>1799</v>
      </c>
      <c r="V73" s="37"/>
      <c r="W73" s="37"/>
      <c r="X73" s="37" t="s">
        <v>1800</v>
      </c>
      <c r="Y73" s="37"/>
      <c r="Z73" s="37" t="s">
        <v>1801</v>
      </c>
      <c r="AA73" s="37"/>
      <c r="AB73" s="37" t="s">
        <v>1802</v>
      </c>
      <c r="AC73" s="37"/>
      <c r="AD73" s="37"/>
      <c r="AE73" s="37" t="s">
        <v>1803</v>
      </c>
      <c r="AF73" s="37" t="s">
        <v>1804</v>
      </c>
      <c r="AG73" s="37"/>
      <c r="AH73" s="37" t="s">
        <v>1805</v>
      </c>
      <c r="AI73" s="37"/>
      <c r="AJ73" s="37" t="s">
        <v>1806</v>
      </c>
      <c r="AK73" s="37"/>
      <c r="AL73" s="37"/>
      <c r="AM73" s="37" t="s">
        <v>1059</v>
      </c>
      <c r="AN73" s="37"/>
      <c r="AO73" s="37"/>
      <c r="AP73" s="37"/>
      <c r="AQ73" s="37" t="s">
        <v>1807</v>
      </c>
      <c r="AR73" s="37"/>
      <c r="AS73" s="37"/>
      <c r="AT73" s="37" t="s">
        <v>1808</v>
      </c>
      <c r="AU73" s="37"/>
      <c r="AV73" s="38" t="s">
        <v>1809</v>
      </c>
    </row>
    <row r="74" customFormat="false" ht="15" hidden="false" customHeight="false" outlineLevel="0" collapsed="false">
      <c r="M74" s="36"/>
      <c r="N74" s="37"/>
      <c r="O74" s="37"/>
      <c r="P74" s="37" t="s">
        <v>1810</v>
      </c>
      <c r="Q74" s="37"/>
      <c r="R74" s="37"/>
      <c r="S74" s="37" t="s">
        <v>1811</v>
      </c>
      <c r="T74" s="37"/>
      <c r="U74" s="37" t="s">
        <v>1812</v>
      </c>
      <c r="V74" s="37"/>
      <c r="W74" s="37"/>
      <c r="X74" s="37" t="s">
        <v>615</v>
      </c>
      <c r="Y74" s="37"/>
      <c r="Z74" s="37" t="s">
        <v>1813</v>
      </c>
      <c r="AA74" s="37"/>
      <c r="AB74" s="37" t="s">
        <v>1814</v>
      </c>
      <c r="AC74" s="37"/>
      <c r="AD74" s="37"/>
      <c r="AE74" s="37" t="s">
        <v>1815</v>
      </c>
      <c r="AF74" s="37" t="s">
        <v>1816</v>
      </c>
      <c r="AG74" s="37"/>
      <c r="AH74" s="37" t="s">
        <v>1817</v>
      </c>
      <c r="AI74" s="37"/>
      <c r="AJ74" s="37" t="s">
        <v>1818</v>
      </c>
      <c r="AK74" s="37"/>
      <c r="AL74" s="37"/>
      <c r="AM74" s="37" t="s">
        <v>1819</v>
      </c>
      <c r="AN74" s="37"/>
      <c r="AO74" s="37"/>
      <c r="AP74" s="37"/>
      <c r="AQ74" s="37" t="s">
        <v>1820</v>
      </c>
      <c r="AR74" s="37"/>
      <c r="AS74" s="37"/>
      <c r="AT74" s="37" t="s">
        <v>1821</v>
      </c>
      <c r="AU74" s="37"/>
      <c r="AV74" s="38" t="s">
        <v>1822</v>
      </c>
    </row>
    <row r="75" customFormat="false" ht="15" hidden="false" customHeight="false" outlineLevel="0" collapsed="false">
      <c r="M75" s="36"/>
      <c r="N75" s="37"/>
      <c r="O75" s="37"/>
      <c r="P75" s="37" t="s">
        <v>1823</v>
      </c>
      <c r="Q75" s="37"/>
      <c r="R75" s="37"/>
      <c r="S75" s="37" t="s">
        <v>1824</v>
      </c>
      <c r="T75" s="37"/>
      <c r="U75" s="37" t="s">
        <v>1825</v>
      </c>
      <c r="V75" s="37"/>
      <c r="W75" s="37"/>
      <c r="X75" s="37" t="s">
        <v>1826</v>
      </c>
      <c r="Y75" s="37"/>
      <c r="Z75" s="37" t="s">
        <v>1827</v>
      </c>
      <c r="AA75" s="37"/>
      <c r="AB75" s="37" t="s">
        <v>1828</v>
      </c>
      <c r="AC75" s="37"/>
      <c r="AD75" s="37"/>
      <c r="AE75" s="37" t="s">
        <v>1829</v>
      </c>
      <c r="AF75" s="37" t="s">
        <v>1830</v>
      </c>
      <c r="AG75" s="37"/>
      <c r="AH75" s="37" t="s">
        <v>1831</v>
      </c>
      <c r="AI75" s="37"/>
      <c r="AJ75" s="37" t="s">
        <v>1651</v>
      </c>
      <c r="AK75" s="37"/>
      <c r="AL75" s="37"/>
      <c r="AM75" s="37" t="s">
        <v>1832</v>
      </c>
      <c r="AN75" s="37"/>
      <c r="AO75" s="37"/>
      <c r="AP75" s="37"/>
      <c r="AQ75" s="37" t="s">
        <v>1833</v>
      </c>
      <c r="AR75" s="37"/>
      <c r="AS75" s="37"/>
      <c r="AT75" s="37" t="s">
        <v>1834</v>
      </c>
      <c r="AU75" s="37"/>
      <c r="AV75" s="38" t="s">
        <v>1835</v>
      </c>
    </row>
    <row r="76" customFormat="false" ht="15" hidden="false" customHeight="false" outlineLevel="0" collapsed="false">
      <c r="M76" s="36"/>
      <c r="N76" s="37"/>
      <c r="O76" s="37"/>
      <c r="P76" s="37" t="s">
        <v>1836</v>
      </c>
      <c r="Q76" s="37"/>
      <c r="R76" s="37"/>
      <c r="S76" s="37" t="s">
        <v>1837</v>
      </c>
      <c r="T76" s="37"/>
      <c r="U76" s="37" t="s">
        <v>1838</v>
      </c>
      <c r="V76" s="37"/>
      <c r="W76" s="37"/>
      <c r="X76" s="37" t="s">
        <v>1839</v>
      </c>
      <c r="Y76" s="37"/>
      <c r="Z76" s="37"/>
      <c r="AA76" s="37"/>
      <c r="AB76" s="37" t="s">
        <v>1840</v>
      </c>
      <c r="AC76" s="37"/>
      <c r="AD76" s="37"/>
      <c r="AE76" s="37" t="s">
        <v>1841</v>
      </c>
      <c r="AF76" s="37" t="s">
        <v>1842</v>
      </c>
      <c r="AG76" s="37"/>
      <c r="AH76" s="37" t="s">
        <v>1843</v>
      </c>
      <c r="AI76" s="37"/>
      <c r="AJ76" s="37" t="s">
        <v>1844</v>
      </c>
      <c r="AK76" s="37"/>
      <c r="AL76" s="37"/>
      <c r="AM76" s="37" t="s">
        <v>1845</v>
      </c>
      <c r="AN76" s="37"/>
      <c r="AO76" s="37"/>
      <c r="AP76" s="37"/>
      <c r="AQ76" s="37" t="s">
        <v>816</v>
      </c>
      <c r="AR76" s="37"/>
      <c r="AS76" s="37"/>
      <c r="AT76" s="37" t="s">
        <v>1846</v>
      </c>
      <c r="AU76" s="37"/>
      <c r="AV76" s="38" t="s">
        <v>615</v>
      </c>
    </row>
    <row r="77" customFormat="false" ht="15" hidden="false" customHeight="false" outlineLevel="0" collapsed="false">
      <c r="M77" s="36"/>
      <c r="N77" s="37"/>
      <c r="O77" s="37"/>
      <c r="P77" s="37" t="s">
        <v>1847</v>
      </c>
      <c r="Q77" s="37"/>
      <c r="R77" s="37"/>
      <c r="S77" s="37" t="s">
        <v>1848</v>
      </c>
      <c r="T77" s="37"/>
      <c r="U77" s="37" t="s">
        <v>1849</v>
      </c>
      <c r="V77" s="37"/>
      <c r="W77" s="37"/>
      <c r="X77" s="37" t="s">
        <v>1850</v>
      </c>
      <c r="Y77" s="37"/>
      <c r="Z77" s="37"/>
      <c r="AA77" s="37"/>
      <c r="AB77" s="37" t="s">
        <v>1851</v>
      </c>
      <c r="AC77" s="37"/>
      <c r="AD77" s="37"/>
      <c r="AE77" s="37" t="s">
        <v>1852</v>
      </c>
      <c r="AF77" s="37" t="s">
        <v>1853</v>
      </c>
      <c r="AG77" s="37"/>
      <c r="AH77" s="37" t="s">
        <v>1854</v>
      </c>
      <c r="AI77" s="37"/>
      <c r="AJ77" s="37" t="s">
        <v>1855</v>
      </c>
      <c r="AK77" s="37"/>
      <c r="AL77" s="37"/>
      <c r="AM77" s="37" t="s">
        <v>1856</v>
      </c>
      <c r="AN77" s="37"/>
      <c r="AO77" s="37"/>
      <c r="AP77" s="37"/>
      <c r="AQ77" s="37" t="s">
        <v>1857</v>
      </c>
      <c r="AR77" s="37"/>
      <c r="AS77" s="37"/>
      <c r="AT77" s="37" t="s">
        <v>1858</v>
      </c>
      <c r="AU77" s="37"/>
      <c r="AV77" s="38" t="s">
        <v>1859</v>
      </c>
    </row>
    <row r="78" customFormat="false" ht="15" hidden="false" customHeight="false" outlineLevel="0" collapsed="false">
      <c r="M78" s="36"/>
      <c r="N78" s="37"/>
      <c r="O78" s="37"/>
      <c r="P78" s="37" t="s">
        <v>1860</v>
      </c>
      <c r="Q78" s="37"/>
      <c r="R78" s="37"/>
      <c r="S78" s="37" t="s">
        <v>1861</v>
      </c>
      <c r="T78" s="37"/>
      <c r="U78" s="37" t="s">
        <v>1862</v>
      </c>
      <c r="V78" s="37"/>
      <c r="W78" s="37"/>
      <c r="X78" s="37" t="s">
        <v>1863</v>
      </c>
      <c r="Y78" s="37"/>
      <c r="Z78" s="37"/>
      <c r="AA78" s="37"/>
      <c r="AB78" s="37" t="s">
        <v>1864</v>
      </c>
      <c r="AC78" s="37"/>
      <c r="AD78" s="37"/>
      <c r="AE78" s="37" t="s">
        <v>1865</v>
      </c>
      <c r="AF78" s="37" t="s">
        <v>1866</v>
      </c>
      <c r="AG78" s="37"/>
      <c r="AH78" s="37" t="s">
        <v>1867</v>
      </c>
      <c r="AI78" s="37"/>
      <c r="AJ78" s="37" t="s">
        <v>1868</v>
      </c>
      <c r="AK78" s="37"/>
      <c r="AL78" s="37"/>
      <c r="AM78" s="37" t="s">
        <v>1869</v>
      </c>
      <c r="AN78" s="37"/>
      <c r="AO78" s="37"/>
      <c r="AP78" s="37"/>
      <c r="AQ78" s="37" t="s">
        <v>1870</v>
      </c>
      <c r="AR78" s="37"/>
      <c r="AS78" s="37"/>
      <c r="AT78" s="37" t="s">
        <v>1871</v>
      </c>
      <c r="AU78" s="37"/>
      <c r="AV78" s="38" t="s">
        <v>1872</v>
      </c>
    </row>
    <row r="79" customFormat="false" ht="15" hidden="false" customHeight="false" outlineLevel="0" collapsed="false">
      <c r="M79" s="36"/>
      <c r="N79" s="37"/>
      <c r="O79" s="37"/>
      <c r="P79" s="37" t="s">
        <v>1873</v>
      </c>
      <c r="Q79" s="37"/>
      <c r="R79" s="37"/>
      <c r="S79" s="37" t="s">
        <v>1874</v>
      </c>
      <c r="T79" s="37"/>
      <c r="U79" s="37" t="s">
        <v>1875</v>
      </c>
      <c r="V79" s="37"/>
      <c r="W79" s="37"/>
      <c r="X79" s="37" t="s">
        <v>1876</v>
      </c>
      <c r="Y79" s="37"/>
      <c r="Z79" s="37"/>
      <c r="AA79" s="37"/>
      <c r="AB79" s="37" t="s">
        <v>1877</v>
      </c>
      <c r="AC79" s="37"/>
      <c r="AD79" s="37"/>
      <c r="AE79" s="37" t="s">
        <v>1878</v>
      </c>
      <c r="AF79" s="37" t="s">
        <v>1879</v>
      </c>
      <c r="AG79" s="37"/>
      <c r="AH79" s="37" t="s">
        <v>1880</v>
      </c>
      <c r="AI79" s="37"/>
      <c r="AJ79" s="37" t="s">
        <v>1881</v>
      </c>
      <c r="AK79" s="37"/>
      <c r="AL79" s="37"/>
      <c r="AM79" s="37" t="s">
        <v>1882</v>
      </c>
      <c r="AN79" s="37"/>
      <c r="AO79" s="37"/>
      <c r="AP79" s="37"/>
      <c r="AQ79" s="37" t="s">
        <v>1883</v>
      </c>
      <c r="AR79" s="37"/>
      <c r="AS79" s="37"/>
      <c r="AT79" s="37" t="s">
        <v>1884</v>
      </c>
      <c r="AU79" s="37"/>
      <c r="AV79" s="38" t="s">
        <v>1885</v>
      </c>
    </row>
    <row r="80" customFormat="false" ht="15" hidden="false" customHeight="false" outlineLevel="0" collapsed="false">
      <c r="M80" s="36"/>
      <c r="N80" s="37"/>
      <c r="O80" s="37"/>
      <c r="P80" s="37" t="s">
        <v>1886</v>
      </c>
      <c r="Q80" s="37"/>
      <c r="R80" s="37"/>
      <c r="S80" s="37" t="s">
        <v>1887</v>
      </c>
      <c r="T80" s="37"/>
      <c r="U80" s="37" t="s">
        <v>1888</v>
      </c>
      <c r="V80" s="37"/>
      <c r="W80" s="37"/>
      <c r="X80" s="37" t="s">
        <v>1889</v>
      </c>
      <c r="Y80" s="37"/>
      <c r="Z80" s="37"/>
      <c r="AA80" s="37"/>
      <c r="AB80" s="37"/>
      <c r="AC80" s="37"/>
      <c r="AD80" s="37"/>
      <c r="AE80" s="37" t="s">
        <v>1890</v>
      </c>
      <c r="AF80" s="37" t="s">
        <v>1891</v>
      </c>
      <c r="AG80" s="37"/>
      <c r="AH80" s="37" t="s">
        <v>1892</v>
      </c>
      <c r="AI80" s="37"/>
      <c r="AJ80" s="37" t="s">
        <v>1893</v>
      </c>
      <c r="AK80" s="37"/>
      <c r="AL80" s="37"/>
      <c r="AM80" s="37" t="s">
        <v>1894</v>
      </c>
      <c r="AN80" s="37"/>
      <c r="AO80" s="37"/>
      <c r="AP80" s="37"/>
      <c r="AQ80" s="37" t="s">
        <v>1895</v>
      </c>
      <c r="AR80" s="37"/>
      <c r="AS80" s="37"/>
      <c r="AT80" s="37" t="s">
        <v>1896</v>
      </c>
      <c r="AU80" s="37"/>
      <c r="AV80" s="38" t="s">
        <v>39</v>
      </c>
    </row>
    <row r="81" customFormat="false" ht="15" hidden="false" customHeight="false" outlineLevel="0" collapsed="false">
      <c r="M81" s="36"/>
      <c r="N81" s="37"/>
      <c r="O81" s="37"/>
      <c r="P81" s="37" t="s">
        <v>1897</v>
      </c>
      <c r="Q81" s="37"/>
      <c r="R81" s="37"/>
      <c r="S81" s="37" t="s">
        <v>1898</v>
      </c>
      <c r="T81" s="37"/>
      <c r="U81" s="37" t="s">
        <v>1899</v>
      </c>
      <c r="V81" s="37"/>
      <c r="W81" s="37"/>
      <c r="X81" s="37" t="s">
        <v>1900</v>
      </c>
      <c r="Y81" s="37"/>
      <c r="Z81" s="37"/>
      <c r="AA81" s="37"/>
      <c r="AB81" s="37"/>
      <c r="AC81" s="37"/>
      <c r="AD81" s="37"/>
      <c r="AE81" s="37" t="s">
        <v>1901</v>
      </c>
      <c r="AF81" s="37" t="s">
        <v>1902</v>
      </c>
      <c r="AG81" s="37"/>
      <c r="AH81" s="37" t="s">
        <v>1903</v>
      </c>
      <c r="AI81" s="37"/>
      <c r="AJ81" s="37" t="s">
        <v>1904</v>
      </c>
      <c r="AK81" s="37"/>
      <c r="AL81" s="37"/>
      <c r="AM81" s="37" t="s">
        <v>1905</v>
      </c>
      <c r="AN81" s="37"/>
      <c r="AO81" s="37"/>
      <c r="AP81" s="37"/>
      <c r="AQ81" s="37" t="s">
        <v>1906</v>
      </c>
      <c r="AR81" s="37"/>
      <c r="AS81" s="37"/>
      <c r="AT81" s="37" t="s">
        <v>1907</v>
      </c>
      <c r="AU81" s="37"/>
      <c r="AV81" s="38" t="s">
        <v>1908</v>
      </c>
    </row>
    <row r="82" customFormat="false" ht="15" hidden="false" customHeight="false" outlineLevel="0" collapsed="false">
      <c r="M82" s="36"/>
      <c r="N82" s="37"/>
      <c r="O82" s="37"/>
      <c r="P82" s="37" t="s">
        <v>1909</v>
      </c>
      <c r="Q82" s="37"/>
      <c r="R82" s="37"/>
      <c r="S82" s="37" t="s">
        <v>1910</v>
      </c>
      <c r="T82" s="37"/>
      <c r="U82" s="37" t="s">
        <v>1911</v>
      </c>
      <c r="V82" s="37"/>
      <c r="W82" s="37"/>
      <c r="X82" s="37" t="s">
        <v>1912</v>
      </c>
      <c r="Y82" s="37"/>
      <c r="Z82" s="37"/>
      <c r="AA82" s="37"/>
      <c r="AB82" s="37"/>
      <c r="AC82" s="37"/>
      <c r="AD82" s="37"/>
      <c r="AE82" s="37" t="s">
        <v>714</v>
      </c>
      <c r="AF82" s="37" t="s">
        <v>1913</v>
      </c>
      <c r="AG82" s="37"/>
      <c r="AH82" s="37" t="s">
        <v>1914</v>
      </c>
      <c r="AI82" s="37"/>
      <c r="AJ82" s="37" t="s">
        <v>1915</v>
      </c>
      <c r="AK82" s="37"/>
      <c r="AL82" s="37"/>
      <c r="AM82" s="37" t="s">
        <v>1916</v>
      </c>
      <c r="AN82" s="37"/>
      <c r="AO82" s="37"/>
      <c r="AP82" s="37"/>
      <c r="AQ82" s="37" t="s">
        <v>1917</v>
      </c>
      <c r="AR82" s="37"/>
      <c r="AS82" s="37"/>
      <c r="AT82" s="37" t="s">
        <v>1918</v>
      </c>
      <c r="AU82" s="37"/>
      <c r="AV82" s="38" t="s">
        <v>1919</v>
      </c>
    </row>
    <row r="83" customFormat="false" ht="15" hidden="false" customHeight="false" outlineLevel="0" collapsed="false">
      <c r="M83" s="36"/>
      <c r="N83" s="37"/>
      <c r="O83" s="37"/>
      <c r="P83" s="37" t="s">
        <v>1920</v>
      </c>
      <c r="Q83" s="37"/>
      <c r="R83" s="37"/>
      <c r="S83" s="37" t="s">
        <v>1921</v>
      </c>
      <c r="T83" s="37"/>
      <c r="U83" s="37" t="s">
        <v>1922</v>
      </c>
      <c r="V83" s="37"/>
      <c r="W83" s="37"/>
      <c r="X83" s="37" t="s">
        <v>1923</v>
      </c>
      <c r="Y83" s="37"/>
      <c r="Z83" s="37"/>
      <c r="AA83" s="37"/>
      <c r="AB83" s="37"/>
      <c r="AC83" s="37"/>
      <c r="AD83" s="37"/>
      <c r="AE83" s="37" t="s">
        <v>1924</v>
      </c>
      <c r="AF83" s="37" t="s">
        <v>1925</v>
      </c>
      <c r="AG83" s="37"/>
      <c r="AH83" s="37" t="s">
        <v>1926</v>
      </c>
      <c r="AI83" s="37"/>
      <c r="AJ83" s="37" t="s">
        <v>1927</v>
      </c>
      <c r="AK83" s="37"/>
      <c r="AL83" s="37"/>
      <c r="AM83" s="37" t="s">
        <v>1928</v>
      </c>
      <c r="AN83" s="37"/>
      <c r="AO83" s="37"/>
      <c r="AP83" s="37"/>
      <c r="AQ83" s="37" t="s">
        <v>1929</v>
      </c>
      <c r="AR83" s="37"/>
      <c r="AS83" s="37"/>
      <c r="AT83" s="37" t="s">
        <v>1930</v>
      </c>
      <c r="AU83" s="37"/>
      <c r="AV83" s="38" t="s">
        <v>1931</v>
      </c>
    </row>
    <row r="84" customFormat="false" ht="15" hidden="false" customHeight="false" outlineLevel="0" collapsed="false">
      <c r="M84" s="36"/>
      <c r="N84" s="37"/>
      <c r="O84" s="37"/>
      <c r="P84" s="37" t="s">
        <v>1932</v>
      </c>
      <c r="Q84" s="37"/>
      <c r="R84" s="37"/>
      <c r="S84" s="37" t="s">
        <v>1933</v>
      </c>
      <c r="T84" s="37"/>
      <c r="U84" s="37"/>
      <c r="V84" s="37"/>
      <c r="W84" s="37"/>
      <c r="X84" s="37" t="s">
        <v>1934</v>
      </c>
      <c r="Y84" s="37"/>
      <c r="Z84" s="37"/>
      <c r="AA84" s="37"/>
      <c r="AB84" s="37"/>
      <c r="AC84" s="37"/>
      <c r="AD84" s="37"/>
      <c r="AE84" s="37" t="s">
        <v>1935</v>
      </c>
      <c r="AF84" s="37" t="s">
        <v>1936</v>
      </c>
      <c r="AG84" s="37"/>
      <c r="AH84" s="37" t="s">
        <v>1937</v>
      </c>
      <c r="AI84" s="37"/>
      <c r="AJ84" s="37" t="s">
        <v>1938</v>
      </c>
      <c r="AK84" s="37"/>
      <c r="AL84" s="37"/>
      <c r="AM84" s="37" t="s">
        <v>1939</v>
      </c>
      <c r="AN84" s="37"/>
      <c r="AO84" s="37"/>
      <c r="AP84" s="37"/>
      <c r="AQ84" s="37" t="s">
        <v>1940</v>
      </c>
      <c r="AR84" s="37"/>
      <c r="AS84" s="37"/>
      <c r="AT84" s="37" t="s">
        <v>1175</v>
      </c>
      <c r="AU84" s="37"/>
      <c r="AV84" s="38" t="s">
        <v>1941</v>
      </c>
    </row>
    <row r="85" customFormat="false" ht="15" hidden="false" customHeight="false" outlineLevel="0" collapsed="false">
      <c r="M85" s="36"/>
      <c r="N85" s="37"/>
      <c r="O85" s="37"/>
      <c r="P85" s="37" t="s">
        <v>1942</v>
      </c>
      <c r="Q85" s="37"/>
      <c r="R85" s="37"/>
      <c r="S85" s="37" t="s">
        <v>1943</v>
      </c>
      <c r="T85" s="37"/>
      <c r="U85" s="37"/>
      <c r="V85" s="37"/>
      <c r="W85" s="37"/>
      <c r="X85" s="37" t="s">
        <v>1944</v>
      </c>
      <c r="Y85" s="37"/>
      <c r="Z85" s="37"/>
      <c r="AA85" s="37"/>
      <c r="AB85" s="37"/>
      <c r="AC85" s="37"/>
      <c r="AD85" s="37"/>
      <c r="AE85" s="37" t="s">
        <v>1945</v>
      </c>
      <c r="AF85" s="37" t="s">
        <v>1946</v>
      </c>
      <c r="AG85" s="37"/>
      <c r="AH85" s="37" t="s">
        <v>1947</v>
      </c>
      <c r="AI85" s="37"/>
      <c r="AJ85" s="37" t="s">
        <v>1948</v>
      </c>
      <c r="AK85" s="37"/>
      <c r="AL85" s="37"/>
      <c r="AM85" s="37" t="s">
        <v>1949</v>
      </c>
      <c r="AN85" s="37"/>
      <c r="AO85" s="37"/>
      <c r="AP85" s="37"/>
      <c r="AQ85" s="37" t="s">
        <v>1950</v>
      </c>
      <c r="AR85" s="37"/>
      <c r="AS85" s="37"/>
      <c r="AT85" s="37" t="s">
        <v>1951</v>
      </c>
      <c r="AU85" s="37"/>
      <c r="AV85" s="38" t="s">
        <v>1952</v>
      </c>
    </row>
    <row r="86" customFormat="false" ht="15" hidden="false" customHeight="false" outlineLevel="0" collapsed="false">
      <c r="M86" s="36"/>
      <c r="N86" s="37"/>
      <c r="O86" s="37"/>
      <c r="P86" s="37" t="s">
        <v>1953</v>
      </c>
      <c r="Q86" s="37"/>
      <c r="R86" s="37"/>
      <c r="S86" s="37" t="s">
        <v>1954</v>
      </c>
      <c r="T86" s="37"/>
      <c r="U86" s="37"/>
      <c r="V86" s="37"/>
      <c r="W86" s="37"/>
      <c r="X86" s="37" t="s">
        <v>1955</v>
      </c>
      <c r="Y86" s="37"/>
      <c r="Z86" s="37"/>
      <c r="AA86" s="37"/>
      <c r="AB86" s="37"/>
      <c r="AC86" s="37"/>
      <c r="AD86" s="37"/>
      <c r="AE86" s="37" t="s">
        <v>1956</v>
      </c>
      <c r="AF86" s="37" t="s">
        <v>1957</v>
      </c>
      <c r="AG86" s="37"/>
      <c r="AH86" s="37"/>
      <c r="AI86" s="37"/>
      <c r="AJ86" s="37" t="s">
        <v>1958</v>
      </c>
      <c r="AK86" s="37"/>
      <c r="AL86" s="37"/>
      <c r="AM86" s="37" t="s">
        <v>1959</v>
      </c>
      <c r="AN86" s="37"/>
      <c r="AO86" s="37"/>
      <c r="AP86" s="37"/>
      <c r="AQ86" s="37" t="s">
        <v>1960</v>
      </c>
      <c r="AR86" s="37"/>
      <c r="AS86" s="37"/>
      <c r="AT86" s="37" t="s">
        <v>1961</v>
      </c>
      <c r="AU86" s="37"/>
      <c r="AV86" s="38" t="s">
        <v>1962</v>
      </c>
    </row>
    <row r="87" customFormat="false" ht="15" hidden="false" customHeight="false" outlineLevel="0" collapsed="false">
      <c r="M87" s="36"/>
      <c r="N87" s="37"/>
      <c r="O87" s="37"/>
      <c r="P87" s="37" t="s">
        <v>1963</v>
      </c>
      <c r="Q87" s="37"/>
      <c r="R87" s="37"/>
      <c r="S87" s="37" t="s">
        <v>1964</v>
      </c>
      <c r="T87" s="37"/>
      <c r="U87" s="37"/>
      <c r="V87" s="37"/>
      <c r="W87" s="37"/>
      <c r="X87" s="37" t="s">
        <v>1965</v>
      </c>
      <c r="Y87" s="37"/>
      <c r="Z87" s="37"/>
      <c r="AA87" s="37"/>
      <c r="AB87" s="37"/>
      <c r="AC87" s="37"/>
      <c r="AD87" s="37"/>
      <c r="AE87" s="37" t="s">
        <v>1966</v>
      </c>
      <c r="AF87" s="37" t="s">
        <v>1967</v>
      </c>
      <c r="AG87" s="37"/>
      <c r="AH87" s="37"/>
      <c r="AI87" s="37"/>
      <c r="AJ87" s="37" t="s">
        <v>1968</v>
      </c>
      <c r="AK87" s="37"/>
      <c r="AL87" s="37"/>
      <c r="AM87" s="37" t="s">
        <v>1969</v>
      </c>
      <c r="AN87" s="37"/>
      <c r="AO87" s="37"/>
      <c r="AP87" s="37"/>
      <c r="AQ87" s="37" t="s">
        <v>1970</v>
      </c>
      <c r="AR87" s="37"/>
      <c r="AS87" s="37"/>
      <c r="AT87" s="37" t="s">
        <v>1971</v>
      </c>
      <c r="AU87" s="37"/>
      <c r="AV87" s="38" t="s">
        <v>1944</v>
      </c>
    </row>
    <row r="88" customFormat="false" ht="15" hidden="false" customHeight="false" outlineLevel="0" collapsed="false">
      <c r="M88" s="36"/>
      <c r="N88" s="37"/>
      <c r="O88" s="37"/>
      <c r="P88" s="37" t="s">
        <v>1972</v>
      </c>
      <c r="Q88" s="37"/>
      <c r="R88" s="37"/>
      <c r="S88" s="37" t="s">
        <v>615</v>
      </c>
      <c r="T88" s="37"/>
      <c r="U88" s="37"/>
      <c r="V88" s="37"/>
      <c r="W88" s="37"/>
      <c r="X88" s="37" t="s">
        <v>1973</v>
      </c>
      <c r="Y88" s="37"/>
      <c r="Z88" s="37"/>
      <c r="AA88" s="37"/>
      <c r="AB88" s="37"/>
      <c r="AC88" s="37"/>
      <c r="AD88" s="37"/>
      <c r="AE88" s="37" t="s">
        <v>1974</v>
      </c>
      <c r="AF88" s="37" t="s">
        <v>1975</v>
      </c>
      <c r="AG88" s="37"/>
      <c r="AH88" s="37"/>
      <c r="AI88" s="37"/>
      <c r="AJ88" s="37" t="s">
        <v>1976</v>
      </c>
      <c r="AK88" s="37"/>
      <c r="AL88" s="37"/>
      <c r="AM88" s="37" t="s">
        <v>1977</v>
      </c>
      <c r="AN88" s="37"/>
      <c r="AO88" s="37"/>
      <c r="AP88" s="37"/>
      <c r="AQ88" s="37" t="s">
        <v>1978</v>
      </c>
      <c r="AR88" s="37"/>
      <c r="AS88" s="37"/>
      <c r="AT88" s="37" t="s">
        <v>1979</v>
      </c>
      <c r="AU88" s="37"/>
      <c r="AV88" s="38" t="s">
        <v>1980</v>
      </c>
    </row>
    <row r="89" customFormat="false" ht="15" hidden="false" customHeight="false" outlineLevel="0" collapsed="false">
      <c r="M89" s="36"/>
      <c r="N89" s="37"/>
      <c r="O89" s="37"/>
      <c r="P89" s="37" t="s">
        <v>1981</v>
      </c>
      <c r="Q89" s="37"/>
      <c r="R89" s="37"/>
      <c r="S89" s="37" t="s">
        <v>1982</v>
      </c>
      <c r="T89" s="37"/>
      <c r="U89" s="37"/>
      <c r="V89" s="37"/>
      <c r="W89" s="37"/>
      <c r="X89" s="37" t="s">
        <v>1983</v>
      </c>
      <c r="Y89" s="37"/>
      <c r="Z89" s="37"/>
      <c r="AA89" s="37"/>
      <c r="AB89" s="37"/>
      <c r="AC89" s="37"/>
      <c r="AD89" s="37"/>
      <c r="AE89" s="37" t="s">
        <v>1984</v>
      </c>
      <c r="AF89" s="37" t="s">
        <v>1985</v>
      </c>
      <c r="AG89" s="37"/>
      <c r="AH89" s="37"/>
      <c r="AI89" s="37"/>
      <c r="AJ89" s="37" t="s">
        <v>827</v>
      </c>
      <c r="AK89" s="37"/>
      <c r="AL89" s="37"/>
      <c r="AM89" s="37" t="s">
        <v>1986</v>
      </c>
      <c r="AN89" s="37"/>
      <c r="AO89" s="37"/>
      <c r="AP89" s="37"/>
      <c r="AQ89" s="37" t="s">
        <v>1987</v>
      </c>
      <c r="AR89" s="37"/>
      <c r="AS89" s="37"/>
      <c r="AT89" s="37" t="s">
        <v>1988</v>
      </c>
      <c r="AU89" s="37"/>
      <c r="AV89" s="38" t="s">
        <v>1989</v>
      </c>
    </row>
    <row r="90" customFormat="false" ht="15" hidden="false" customHeight="false" outlineLevel="0" collapsed="false">
      <c r="M90" s="36"/>
      <c r="N90" s="37"/>
      <c r="O90" s="37"/>
      <c r="P90" s="37" t="s">
        <v>1990</v>
      </c>
      <c r="Q90" s="37"/>
      <c r="R90" s="37"/>
      <c r="S90" s="37" t="s">
        <v>1991</v>
      </c>
      <c r="T90" s="37"/>
      <c r="U90" s="37"/>
      <c r="V90" s="37"/>
      <c r="W90" s="37"/>
      <c r="X90" s="37" t="s">
        <v>1992</v>
      </c>
      <c r="Y90" s="37"/>
      <c r="Z90" s="37"/>
      <c r="AA90" s="37"/>
      <c r="AB90" s="37"/>
      <c r="AC90" s="37"/>
      <c r="AD90" s="37"/>
      <c r="AE90" s="37" t="s">
        <v>1993</v>
      </c>
      <c r="AF90" s="37" t="s">
        <v>1994</v>
      </c>
      <c r="AG90" s="37"/>
      <c r="AH90" s="37"/>
      <c r="AI90" s="37"/>
      <c r="AJ90" s="37" t="s">
        <v>1995</v>
      </c>
      <c r="AK90" s="37"/>
      <c r="AL90" s="37"/>
      <c r="AM90" s="37" t="s">
        <v>1996</v>
      </c>
      <c r="AN90" s="37"/>
      <c r="AO90" s="37"/>
      <c r="AP90" s="37"/>
      <c r="AQ90" s="37" t="s">
        <v>1997</v>
      </c>
      <c r="AR90" s="37"/>
      <c r="AS90" s="37"/>
      <c r="AT90" s="37" t="s">
        <v>1998</v>
      </c>
      <c r="AU90" s="37"/>
      <c r="AV90" s="38" t="s">
        <v>1999</v>
      </c>
    </row>
    <row r="91" customFormat="false" ht="15" hidden="false" customHeight="false" outlineLevel="0" collapsed="false">
      <c r="M91" s="36"/>
      <c r="N91" s="37"/>
      <c r="O91" s="37"/>
      <c r="P91" s="37" t="s">
        <v>2000</v>
      </c>
      <c r="Q91" s="37"/>
      <c r="R91" s="37"/>
      <c r="S91" s="37" t="s">
        <v>2001</v>
      </c>
      <c r="T91" s="37"/>
      <c r="U91" s="37"/>
      <c r="V91" s="37"/>
      <c r="W91" s="37"/>
      <c r="X91" s="37" t="s">
        <v>2002</v>
      </c>
      <c r="Y91" s="37"/>
      <c r="Z91" s="37"/>
      <c r="AA91" s="37"/>
      <c r="AB91" s="37"/>
      <c r="AC91" s="37"/>
      <c r="AD91" s="37"/>
      <c r="AE91" s="37" t="s">
        <v>2003</v>
      </c>
      <c r="AF91" s="37" t="s">
        <v>2004</v>
      </c>
      <c r="AG91" s="37"/>
      <c r="AH91" s="37"/>
      <c r="AI91" s="37"/>
      <c r="AJ91" s="37"/>
      <c r="AK91" s="37"/>
      <c r="AL91" s="37"/>
      <c r="AM91" s="37" t="s">
        <v>2005</v>
      </c>
      <c r="AN91" s="37"/>
      <c r="AO91" s="37"/>
      <c r="AP91" s="37"/>
      <c r="AQ91" s="37" t="s">
        <v>2006</v>
      </c>
      <c r="AR91" s="37"/>
      <c r="AS91" s="37"/>
      <c r="AT91" s="37" t="s">
        <v>2007</v>
      </c>
      <c r="AU91" s="37"/>
      <c r="AV91" s="38" t="s">
        <v>2008</v>
      </c>
    </row>
    <row r="92" customFormat="false" ht="15" hidden="false" customHeight="false" outlineLevel="0" collapsed="false">
      <c r="M92" s="36"/>
      <c r="N92" s="37"/>
      <c r="O92" s="37"/>
      <c r="P92" s="37" t="s">
        <v>2009</v>
      </c>
      <c r="Q92" s="37"/>
      <c r="R92" s="37"/>
      <c r="S92" s="37" t="s">
        <v>2010</v>
      </c>
      <c r="T92" s="37"/>
      <c r="U92" s="37"/>
      <c r="V92" s="37"/>
      <c r="W92" s="37"/>
      <c r="X92" s="37" t="s">
        <v>2011</v>
      </c>
      <c r="Y92" s="37"/>
      <c r="Z92" s="37"/>
      <c r="AA92" s="37"/>
      <c r="AB92" s="37"/>
      <c r="AC92" s="37"/>
      <c r="AD92" s="37"/>
      <c r="AE92" s="37" t="s">
        <v>2012</v>
      </c>
      <c r="AF92" s="37" t="s">
        <v>2013</v>
      </c>
      <c r="AG92" s="37"/>
      <c r="AH92" s="37"/>
      <c r="AI92" s="37"/>
      <c r="AJ92" s="37"/>
      <c r="AK92" s="37"/>
      <c r="AL92" s="37"/>
      <c r="AM92" s="37" t="s">
        <v>2014</v>
      </c>
      <c r="AN92" s="37"/>
      <c r="AO92" s="37"/>
      <c r="AP92" s="37"/>
      <c r="AQ92" s="37" t="s">
        <v>2015</v>
      </c>
      <c r="AR92" s="37"/>
      <c r="AS92" s="37"/>
      <c r="AT92" s="37" t="s">
        <v>2016</v>
      </c>
      <c r="AU92" s="37"/>
      <c r="AV92" s="38" t="s">
        <v>2017</v>
      </c>
    </row>
    <row r="93" customFormat="false" ht="15" hidden="false" customHeight="false" outlineLevel="0" collapsed="false">
      <c r="M93" s="36"/>
      <c r="N93" s="37"/>
      <c r="O93" s="37"/>
      <c r="P93" s="37" t="s">
        <v>2018</v>
      </c>
      <c r="Q93" s="37"/>
      <c r="R93" s="37"/>
      <c r="S93" s="37" t="s">
        <v>2019</v>
      </c>
      <c r="T93" s="37"/>
      <c r="U93" s="37"/>
      <c r="V93" s="37"/>
      <c r="W93" s="37"/>
      <c r="X93" s="37" t="s">
        <v>2020</v>
      </c>
      <c r="Y93" s="37"/>
      <c r="Z93" s="37"/>
      <c r="AA93" s="37"/>
      <c r="AB93" s="37"/>
      <c r="AC93" s="37"/>
      <c r="AD93" s="37"/>
      <c r="AE93" s="37" t="s">
        <v>1627</v>
      </c>
      <c r="AF93" s="37" t="s">
        <v>2021</v>
      </c>
      <c r="AG93" s="37"/>
      <c r="AH93" s="37"/>
      <c r="AI93" s="37"/>
      <c r="AJ93" s="37"/>
      <c r="AK93" s="37"/>
      <c r="AL93" s="37"/>
      <c r="AM93" s="37" t="s">
        <v>2022</v>
      </c>
      <c r="AN93" s="37"/>
      <c r="AO93" s="37"/>
      <c r="AP93" s="37"/>
      <c r="AQ93" s="37" t="s">
        <v>2023</v>
      </c>
      <c r="AR93" s="37"/>
      <c r="AS93" s="37"/>
      <c r="AT93" s="37" t="s">
        <v>2024</v>
      </c>
      <c r="AU93" s="37"/>
      <c r="AV93" s="38" t="s">
        <v>2025</v>
      </c>
    </row>
    <row r="94" customFormat="false" ht="15" hidden="false" customHeight="false" outlineLevel="0" collapsed="false">
      <c r="M94" s="36"/>
      <c r="N94" s="37"/>
      <c r="O94" s="37"/>
      <c r="P94" s="37" t="s">
        <v>2026</v>
      </c>
      <c r="Q94" s="37"/>
      <c r="R94" s="37"/>
      <c r="S94" s="37" t="s">
        <v>2027</v>
      </c>
      <c r="T94" s="37"/>
      <c r="U94" s="37"/>
      <c r="V94" s="37"/>
      <c r="W94" s="37"/>
      <c r="X94" s="37" t="s">
        <v>2028</v>
      </c>
      <c r="Y94" s="37"/>
      <c r="Z94" s="37"/>
      <c r="AA94" s="37"/>
      <c r="AB94" s="37"/>
      <c r="AC94" s="37"/>
      <c r="AD94" s="37"/>
      <c r="AE94" s="37" t="s">
        <v>2029</v>
      </c>
      <c r="AF94" s="37" t="s">
        <v>2030</v>
      </c>
      <c r="AG94" s="37"/>
      <c r="AH94" s="37"/>
      <c r="AI94" s="37"/>
      <c r="AJ94" s="37"/>
      <c r="AK94" s="37"/>
      <c r="AL94" s="37"/>
      <c r="AM94" s="37" t="s">
        <v>2031</v>
      </c>
      <c r="AN94" s="37"/>
      <c r="AO94" s="37"/>
      <c r="AP94" s="37"/>
      <c r="AQ94" s="37" t="s">
        <v>2032</v>
      </c>
      <c r="AR94" s="37"/>
      <c r="AS94" s="37"/>
      <c r="AT94" s="37" t="s">
        <v>2033</v>
      </c>
      <c r="AU94" s="37"/>
      <c r="AV94" s="38" t="s">
        <v>2034</v>
      </c>
    </row>
    <row r="95" customFormat="false" ht="15" hidden="false" customHeight="false" outlineLevel="0" collapsed="false">
      <c r="M95" s="36"/>
      <c r="N95" s="37"/>
      <c r="O95" s="37"/>
      <c r="P95" s="37" t="s">
        <v>2035</v>
      </c>
      <c r="Q95" s="37"/>
      <c r="R95" s="37"/>
      <c r="S95" s="37" t="s">
        <v>2036</v>
      </c>
      <c r="T95" s="37"/>
      <c r="U95" s="37"/>
      <c r="V95" s="37"/>
      <c r="W95" s="37"/>
      <c r="X95" s="37" t="s">
        <v>2037</v>
      </c>
      <c r="Y95" s="37"/>
      <c r="Z95" s="37"/>
      <c r="AA95" s="37"/>
      <c r="AB95" s="37"/>
      <c r="AC95" s="37"/>
      <c r="AD95" s="37"/>
      <c r="AE95" s="37" t="s">
        <v>2038</v>
      </c>
      <c r="AF95" s="37" t="s">
        <v>2039</v>
      </c>
      <c r="AG95" s="37"/>
      <c r="AH95" s="37"/>
      <c r="AI95" s="37"/>
      <c r="AJ95" s="37"/>
      <c r="AK95" s="37"/>
      <c r="AL95" s="37"/>
      <c r="AM95" s="37" t="s">
        <v>2040</v>
      </c>
      <c r="AN95" s="37"/>
      <c r="AO95" s="37"/>
      <c r="AP95" s="37"/>
      <c r="AQ95" s="37" t="s">
        <v>2041</v>
      </c>
      <c r="AR95" s="37"/>
      <c r="AS95" s="37"/>
      <c r="AT95" s="37" t="s">
        <v>2042</v>
      </c>
      <c r="AU95" s="37"/>
      <c r="AV95" s="38" t="s">
        <v>1638</v>
      </c>
    </row>
    <row r="96" customFormat="false" ht="15" hidden="false" customHeight="false" outlineLevel="0" collapsed="false">
      <c r="M96" s="36"/>
      <c r="N96" s="37"/>
      <c r="O96" s="37"/>
      <c r="P96" s="37"/>
      <c r="Q96" s="37"/>
      <c r="R96" s="37"/>
      <c r="S96" s="37" t="s">
        <v>2043</v>
      </c>
      <c r="T96" s="37"/>
      <c r="U96" s="37"/>
      <c r="V96" s="37"/>
      <c r="W96" s="37"/>
      <c r="X96" s="37" t="s">
        <v>2044</v>
      </c>
      <c r="Y96" s="37"/>
      <c r="Z96" s="37"/>
      <c r="AA96" s="37"/>
      <c r="AB96" s="37"/>
      <c r="AC96" s="37"/>
      <c r="AD96" s="37"/>
      <c r="AE96" s="37" t="s">
        <v>2045</v>
      </c>
      <c r="AF96" s="37" t="s">
        <v>2046</v>
      </c>
      <c r="AG96" s="37"/>
      <c r="AH96" s="37"/>
      <c r="AI96" s="37"/>
      <c r="AJ96" s="37"/>
      <c r="AK96" s="37"/>
      <c r="AL96" s="37"/>
      <c r="AM96" s="37" t="s">
        <v>2047</v>
      </c>
      <c r="AN96" s="37"/>
      <c r="AO96" s="37"/>
      <c r="AP96" s="37"/>
      <c r="AQ96" s="37" t="s">
        <v>2048</v>
      </c>
      <c r="AR96" s="37"/>
      <c r="AS96" s="37"/>
      <c r="AT96" s="37" t="s">
        <v>2049</v>
      </c>
      <c r="AU96" s="37"/>
      <c r="AV96" s="38" t="s">
        <v>2050</v>
      </c>
    </row>
    <row r="97" customFormat="false" ht="15" hidden="false" customHeight="false" outlineLevel="0" collapsed="false">
      <c r="M97" s="36"/>
      <c r="N97" s="37"/>
      <c r="O97" s="37"/>
      <c r="P97" s="37"/>
      <c r="Q97" s="37"/>
      <c r="R97" s="37"/>
      <c r="S97" s="37" t="s">
        <v>2051</v>
      </c>
      <c r="T97" s="37"/>
      <c r="U97" s="37"/>
      <c r="V97" s="37"/>
      <c r="W97" s="37"/>
      <c r="X97" s="37" t="s">
        <v>2052</v>
      </c>
      <c r="Y97" s="37"/>
      <c r="Z97" s="37"/>
      <c r="AA97" s="37"/>
      <c r="AB97" s="37"/>
      <c r="AC97" s="37"/>
      <c r="AD97" s="37"/>
      <c r="AE97" s="37" t="s">
        <v>2053</v>
      </c>
      <c r="AF97" s="37" t="s">
        <v>2054</v>
      </c>
      <c r="AG97" s="37"/>
      <c r="AH97" s="37"/>
      <c r="AI97" s="37"/>
      <c r="AJ97" s="37"/>
      <c r="AK97" s="37"/>
      <c r="AL97" s="37"/>
      <c r="AM97" s="37" t="s">
        <v>2055</v>
      </c>
      <c r="AN97" s="37"/>
      <c r="AO97" s="37"/>
      <c r="AP97" s="37"/>
      <c r="AQ97" s="37" t="s">
        <v>2056</v>
      </c>
      <c r="AR97" s="37"/>
      <c r="AS97" s="37"/>
      <c r="AT97" s="37" t="s">
        <v>2057</v>
      </c>
      <c r="AU97" s="37"/>
      <c r="AV97" s="38" t="s">
        <v>2058</v>
      </c>
    </row>
    <row r="98" customFormat="false" ht="15" hidden="false" customHeight="false" outlineLevel="0" collapsed="false">
      <c r="M98" s="36"/>
      <c r="N98" s="37"/>
      <c r="O98" s="37"/>
      <c r="P98" s="37"/>
      <c r="Q98" s="37"/>
      <c r="R98" s="37"/>
      <c r="S98" s="37" t="s">
        <v>2059</v>
      </c>
      <c r="T98" s="37"/>
      <c r="U98" s="37"/>
      <c r="V98" s="37"/>
      <c r="W98" s="37"/>
      <c r="X98" s="37" t="s">
        <v>2060</v>
      </c>
      <c r="Y98" s="37"/>
      <c r="Z98" s="37"/>
      <c r="AA98" s="37"/>
      <c r="AB98" s="37"/>
      <c r="AC98" s="37"/>
      <c r="AD98" s="37"/>
      <c r="AE98" s="37" t="s">
        <v>2061</v>
      </c>
      <c r="AF98" s="37" t="s">
        <v>2062</v>
      </c>
      <c r="AG98" s="37"/>
      <c r="AH98" s="37"/>
      <c r="AI98" s="37"/>
      <c r="AJ98" s="37"/>
      <c r="AK98" s="37"/>
      <c r="AL98" s="37"/>
      <c r="AM98" s="37" t="s">
        <v>2063</v>
      </c>
      <c r="AN98" s="37"/>
      <c r="AO98" s="37"/>
      <c r="AP98" s="37"/>
      <c r="AQ98" s="37" t="s">
        <v>2064</v>
      </c>
      <c r="AR98" s="37"/>
      <c r="AS98" s="37"/>
      <c r="AT98" s="37" t="s">
        <v>2065</v>
      </c>
      <c r="AU98" s="37"/>
      <c r="AV98" s="38" t="s">
        <v>1365</v>
      </c>
    </row>
    <row r="99" customFormat="false" ht="15" hidden="false" customHeight="false" outlineLevel="0" collapsed="false">
      <c r="M99" s="36"/>
      <c r="N99" s="37"/>
      <c r="O99" s="37"/>
      <c r="P99" s="37"/>
      <c r="Q99" s="37"/>
      <c r="R99" s="37"/>
      <c r="S99" s="37" t="s">
        <v>2066</v>
      </c>
      <c r="T99" s="37"/>
      <c r="U99" s="37"/>
      <c r="V99" s="37"/>
      <c r="W99" s="37"/>
      <c r="X99" s="37" t="s">
        <v>2067</v>
      </c>
      <c r="Y99" s="37"/>
      <c r="Z99" s="37"/>
      <c r="AA99" s="37"/>
      <c r="AB99" s="37"/>
      <c r="AC99" s="37"/>
      <c r="AD99" s="37"/>
      <c r="AE99" s="37" t="s">
        <v>2068</v>
      </c>
      <c r="AF99" s="37" t="s">
        <v>2069</v>
      </c>
      <c r="AG99" s="37"/>
      <c r="AH99" s="37"/>
      <c r="AI99" s="37"/>
      <c r="AJ99" s="37"/>
      <c r="AK99" s="37"/>
      <c r="AL99" s="37"/>
      <c r="AM99" s="37" t="s">
        <v>2070</v>
      </c>
      <c r="AN99" s="37"/>
      <c r="AO99" s="37"/>
      <c r="AP99" s="37"/>
      <c r="AQ99" s="37" t="s">
        <v>2071</v>
      </c>
      <c r="AR99" s="37"/>
      <c r="AS99" s="37"/>
      <c r="AT99" s="37" t="s">
        <v>2072</v>
      </c>
      <c r="AU99" s="37"/>
      <c r="AV99" s="38" t="s">
        <v>2073</v>
      </c>
    </row>
    <row r="100" customFormat="false" ht="15" hidden="false" customHeight="false" outlineLevel="0" collapsed="false">
      <c r="M100" s="36"/>
      <c r="N100" s="37"/>
      <c r="O100" s="37"/>
      <c r="P100" s="37"/>
      <c r="Q100" s="37"/>
      <c r="R100" s="37"/>
      <c r="S100" s="37" t="s">
        <v>2074</v>
      </c>
      <c r="T100" s="37"/>
      <c r="U100" s="37"/>
      <c r="V100" s="37"/>
      <c r="W100" s="37"/>
      <c r="X100" s="37" t="s">
        <v>2075</v>
      </c>
      <c r="Y100" s="37"/>
      <c r="Z100" s="37"/>
      <c r="AA100" s="37"/>
      <c r="AB100" s="37"/>
      <c r="AC100" s="37"/>
      <c r="AD100" s="37"/>
      <c r="AE100" s="37" t="s">
        <v>2076</v>
      </c>
      <c r="AF100" s="37" t="s">
        <v>2077</v>
      </c>
      <c r="AG100" s="37"/>
      <c r="AH100" s="37"/>
      <c r="AI100" s="37"/>
      <c r="AJ100" s="37"/>
      <c r="AK100" s="37"/>
      <c r="AL100" s="37"/>
      <c r="AM100" s="37" t="s">
        <v>2078</v>
      </c>
      <c r="AN100" s="37"/>
      <c r="AO100" s="37"/>
      <c r="AP100" s="37"/>
      <c r="AQ100" s="37" t="s">
        <v>2079</v>
      </c>
      <c r="AR100" s="37"/>
      <c r="AS100" s="37"/>
      <c r="AT100" s="37" t="s">
        <v>2080</v>
      </c>
      <c r="AU100" s="37"/>
      <c r="AV100" s="38" t="s">
        <v>2081</v>
      </c>
    </row>
    <row r="101" customFormat="false" ht="15" hidden="false" customHeight="false" outlineLevel="0" collapsed="false">
      <c r="M101" s="36"/>
      <c r="N101" s="37"/>
      <c r="O101" s="37"/>
      <c r="P101" s="37"/>
      <c r="Q101" s="37"/>
      <c r="R101" s="37"/>
      <c r="S101" s="37" t="s">
        <v>2082</v>
      </c>
      <c r="T101" s="37"/>
      <c r="U101" s="37"/>
      <c r="V101" s="37"/>
      <c r="W101" s="37"/>
      <c r="X101" s="37" t="s">
        <v>2083</v>
      </c>
      <c r="Y101" s="37"/>
      <c r="Z101" s="37"/>
      <c r="AA101" s="37"/>
      <c r="AB101" s="37"/>
      <c r="AC101" s="37"/>
      <c r="AD101" s="37"/>
      <c r="AE101" s="37" t="s">
        <v>2084</v>
      </c>
      <c r="AF101" s="37" t="s">
        <v>2085</v>
      </c>
      <c r="AG101" s="37"/>
      <c r="AH101" s="37"/>
      <c r="AI101" s="37"/>
      <c r="AJ101" s="37"/>
      <c r="AK101" s="37"/>
      <c r="AL101" s="37"/>
      <c r="AM101" s="37" t="s">
        <v>2086</v>
      </c>
      <c r="AN101" s="37"/>
      <c r="AO101" s="37"/>
      <c r="AP101" s="37"/>
      <c r="AQ101" s="37" t="s">
        <v>2087</v>
      </c>
      <c r="AR101" s="37"/>
      <c r="AS101" s="37"/>
      <c r="AT101" s="37" t="s">
        <v>2088</v>
      </c>
      <c r="AU101" s="37"/>
      <c r="AV101" s="38" t="s">
        <v>2089</v>
      </c>
    </row>
    <row r="102" customFormat="false" ht="15" hidden="false" customHeight="false" outlineLevel="0" collapsed="false">
      <c r="M102" s="36"/>
      <c r="N102" s="37"/>
      <c r="O102" s="37"/>
      <c r="P102" s="37"/>
      <c r="Q102" s="37"/>
      <c r="R102" s="37"/>
      <c r="S102" s="37" t="s">
        <v>2090</v>
      </c>
      <c r="T102" s="37"/>
      <c r="U102" s="37"/>
      <c r="V102" s="37"/>
      <c r="W102" s="37"/>
      <c r="X102" s="37" t="s">
        <v>2091</v>
      </c>
      <c r="Y102" s="37"/>
      <c r="Z102" s="37"/>
      <c r="AA102" s="37"/>
      <c r="AB102" s="37"/>
      <c r="AC102" s="37"/>
      <c r="AD102" s="37"/>
      <c r="AE102" s="37" t="s">
        <v>2092</v>
      </c>
      <c r="AF102" s="37" t="s">
        <v>2093</v>
      </c>
      <c r="AG102" s="37"/>
      <c r="AH102" s="37"/>
      <c r="AI102" s="37"/>
      <c r="AJ102" s="37"/>
      <c r="AK102" s="37"/>
      <c r="AL102" s="37"/>
      <c r="AM102" s="37" t="s">
        <v>2094</v>
      </c>
      <c r="AN102" s="37"/>
      <c r="AO102" s="37"/>
      <c r="AP102" s="37"/>
      <c r="AQ102" s="37" t="s">
        <v>2095</v>
      </c>
      <c r="AR102" s="37"/>
      <c r="AS102" s="37"/>
      <c r="AT102" s="37" t="s">
        <v>2096</v>
      </c>
      <c r="AU102" s="37"/>
      <c r="AV102" s="38" t="s">
        <v>2097</v>
      </c>
    </row>
    <row r="103" customFormat="false" ht="15" hidden="false" customHeight="false" outlineLevel="0" collapsed="false">
      <c r="M103" s="36"/>
      <c r="N103" s="37"/>
      <c r="O103" s="37"/>
      <c r="P103" s="37"/>
      <c r="Q103" s="37"/>
      <c r="R103" s="37"/>
      <c r="S103" s="37" t="s">
        <v>2098</v>
      </c>
      <c r="T103" s="37"/>
      <c r="U103" s="37"/>
      <c r="V103" s="37"/>
      <c r="W103" s="37"/>
      <c r="X103" s="37" t="s">
        <v>2099</v>
      </c>
      <c r="Y103" s="37"/>
      <c r="Z103" s="37"/>
      <c r="AA103" s="37"/>
      <c r="AB103" s="37"/>
      <c r="AC103" s="37"/>
      <c r="AD103" s="37"/>
      <c r="AE103" s="37" t="s">
        <v>2100</v>
      </c>
      <c r="AF103" s="37" t="s">
        <v>2101</v>
      </c>
      <c r="AG103" s="37"/>
      <c r="AH103" s="37"/>
      <c r="AI103" s="37"/>
      <c r="AJ103" s="37"/>
      <c r="AK103" s="37"/>
      <c r="AL103" s="37"/>
      <c r="AM103" s="37" t="s">
        <v>2102</v>
      </c>
      <c r="AN103" s="37"/>
      <c r="AO103" s="37"/>
      <c r="AP103" s="37"/>
      <c r="AQ103" s="37" t="s">
        <v>2103</v>
      </c>
      <c r="AR103" s="37"/>
      <c r="AS103" s="37"/>
      <c r="AT103" s="37" t="s">
        <v>2104</v>
      </c>
      <c r="AU103" s="37"/>
      <c r="AV103" s="38" t="s">
        <v>2105</v>
      </c>
    </row>
    <row r="104" customFormat="false" ht="15" hidden="false" customHeight="false" outlineLevel="0" collapsed="false">
      <c r="M104" s="36"/>
      <c r="N104" s="37"/>
      <c r="O104" s="37"/>
      <c r="P104" s="37"/>
      <c r="Q104" s="37"/>
      <c r="R104" s="37"/>
      <c r="S104" s="37" t="s">
        <v>2106</v>
      </c>
      <c r="T104" s="37"/>
      <c r="U104" s="37"/>
      <c r="V104" s="37"/>
      <c r="W104" s="37"/>
      <c r="X104" s="37" t="s">
        <v>2107</v>
      </c>
      <c r="Y104" s="37"/>
      <c r="Z104" s="37"/>
      <c r="AA104" s="37"/>
      <c r="AB104" s="37"/>
      <c r="AC104" s="37"/>
      <c r="AD104" s="37"/>
      <c r="AE104" s="37" t="s">
        <v>2108</v>
      </c>
      <c r="AF104" s="37" t="s">
        <v>2109</v>
      </c>
      <c r="AG104" s="37"/>
      <c r="AH104" s="37"/>
      <c r="AI104" s="37"/>
      <c r="AJ104" s="37"/>
      <c r="AK104" s="37"/>
      <c r="AL104" s="37"/>
      <c r="AM104" s="37" t="s">
        <v>2110</v>
      </c>
      <c r="AN104" s="37"/>
      <c r="AO104" s="37"/>
      <c r="AP104" s="37"/>
      <c r="AQ104" s="37" t="s">
        <v>2111</v>
      </c>
      <c r="AR104" s="37"/>
      <c r="AS104" s="37"/>
      <c r="AT104" s="37" t="s">
        <v>2112</v>
      </c>
      <c r="AU104" s="37"/>
      <c r="AV104" s="38" t="s">
        <v>2113</v>
      </c>
    </row>
    <row r="105" customFormat="false" ht="15" hidden="false" customHeight="false" outlineLevel="0" collapsed="false">
      <c r="M105" s="36"/>
      <c r="N105" s="37"/>
      <c r="O105" s="37"/>
      <c r="P105" s="37"/>
      <c r="Q105" s="37"/>
      <c r="R105" s="37"/>
      <c r="S105" s="37" t="s">
        <v>2114</v>
      </c>
      <c r="T105" s="37"/>
      <c r="U105" s="37"/>
      <c r="V105" s="37"/>
      <c r="W105" s="37"/>
      <c r="X105" s="37" t="s">
        <v>2115</v>
      </c>
      <c r="Y105" s="37"/>
      <c r="Z105" s="37"/>
      <c r="AA105" s="37"/>
      <c r="AB105" s="37"/>
      <c r="AC105" s="37"/>
      <c r="AD105" s="37"/>
      <c r="AE105" s="37" t="s">
        <v>2116</v>
      </c>
      <c r="AF105" s="37" t="s">
        <v>2117</v>
      </c>
      <c r="AG105" s="37"/>
      <c r="AH105" s="37"/>
      <c r="AI105" s="37"/>
      <c r="AJ105" s="37"/>
      <c r="AK105" s="37"/>
      <c r="AL105" s="37"/>
      <c r="AM105" s="37" t="s">
        <v>2118</v>
      </c>
      <c r="AN105" s="37"/>
      <c r="AO105" s="37"/>
      <c r="AP105" s="37"/>
      <c r="AQ105" s="37" t="s">
        <v>2119</v>
      </c>
      <c r="AR105" s="37"/>
      <c r="AS105" s="37"/>
      <c r="AT105" s="37" t="s">
        <v>2120</v>
      </c>
      <c r="AU105" s="37"/>
      <c r="AV105" s="38" t="s">
        <v>2121</v>
      </c>
    </row>
    <row r="106" customFormat="false" ht="15" hidden="false" customHeight="false" outlineLevel="0" collapsed="false">
      <c r="M106" s="36"/>
      <c r="N106" s="37"/>
      <c r="O106" s="37"/>
      <c r="P106" s="37"/>
      <c r="Q106" s="37"/>
      <c r="R106" s="37"/>
      <c r="S106" s="37" t="s">
        <v>2122</v>
      </c>
      <c r="T106" s="37"/>
      <c r="U106" s="37"/>
      <c r="V106" s="37"/>
      <c r="W106" s="37"/>
      <c r="X106" s="37" t="s">
        <v>2123</v>
      </c>
      <c r="Y106" s="37"/>
      <c r="Z106" s="37"/>
      <c r="AA106" s="37"/>
      <c r="AB106" s="37"/>
      <c r="AC106" s="37"/>
      <c r="AD106" s="37"/>
      <c r="AE106" s="37" t="s">
        <v>2124</v>
      </c>
      <c r="AF106" s="37" t="s">
        <v>2125</v>
      </c>
      <c r="AG106" s="37"/>
      <c r="AH106" s="37"/>
      <c r="AI106" s="37"/>
      <c r="AJ106" s="37"/>
      <c r="AK106" s="37"/>
      <c r="AL106" s="37"/>
      <c r="AM106" s="37" t="s">
        <v>2126</v>
      </c>
      <c r="AN106" s="37"/>
      <c r="AO106" s="37"/>
      <c r="AP106" s="37"/>
      <c r="AQ106" s="37" t="s">
        <v>2127</v>
      </c>
      <c r="AR106" s="37"/>
      <c r="AS106" s="37"/>
      <c r="AT106" s="37" t="s">
        <v>2128</v>
      </c>
      <c r="AU106" s="37"/>
      <c r="AV106" s="38" t="s">
        <v>2129</v>
      </c>
    </row>
    <row r="107" customFormat="false" ht="15" hidden="false" customHeight="false" outlineLevel="0" collapsed="false">
      <c r="M107" s="36"/>
      <c r="N107" s="37"/>
      <c r="O107" s="37"/>
      <c r="P107" s="37"/>
      <c r="Q107" s="37"/>
      <c r="R107" s="37"/>
      <c r="S107" s="37" t="s">
        <v>2130</v>
      </c>
      <c r="T107" s="37"/>
      <c r="U107" s="37"/>
      <c r="V107" s="37"/>
      <c r="W107" s="37"/>
      <c r="X107" s="37" t="s">
        <v>2131</v>
      </c>
      <c r="Y107" s="37"/>
      <c r="Z107" s="37"/>
      <c r="AA107" s="37"/>
      <c r="AB107" s="37"/>
      <c r="AC107" s="37"/>
      <c r="AD107" s="37"/>
      <c r="AE107" s="37" t="s">
        <v>2132</v>
      </c>
      <c r="AF107" s="37" t="s">
        <v>2133</v>
      </c>
      <c r="AG107" s="37"/>
      <c r="AH107" s="37"/>
      <c r="AI107" s="37"/>
      <c r="AJ107" s="37"/>
      <c r="AK107" s="37"/>
      <c r="AL107" s="37"/>
      <c r="AM107" s="37" t="s">
        <v>2134</v>
      </c>
      <c r="AN107" s="37"/>
      <c r="AO107" s="37"/>
      <c r="AP107" s="37"/>
      <c r="AQ107" s="37" t="s">
        <v>2135</v>
      </c>
      <c r="AR107" s="37"/>
      <c r="AS107" s="37"/>
      <c r="AT107" s="37" t="s">
        <v>2136</v>
      </c>
      <c r="AU107" s="37"/>
      <c r="AV107" s="38" t="s">
        <v>2137</v>
      </c>
    </row>
    <row r="108" customFormat="false" ht="15" hidden="false" customHeight="false" outlineLevel="0" collapsed="false">
      <c r="M108" s="36"/>
      <c r="N108" s="37"/>
      <c r="O108" s="37"/>
      <c r="P108" s="37"/>
      <c r="Q108" s="37"/>
      <c r="R108" s="37"/>
      <c r="S108" s="37" t="s">
        <v>2138</v>
      </c>
      <c r="T108" s="37"/>
      <c r="U108" s="37"/>
      <c r="V108" s="37"/>
      <c r="W108" s="37"/>
      <c r="X108" s="37" t="s">
        <v>2139</v>
      </c>
      <c r="Y108" s="37"/>
      <c r="Z108" s="37"/>
      <c r="AA108" s="37"/>
      <c r="AB108" s="37"/>
      <c r="AC108" s="37"/>
      <c r="AD108" s="37"/>
      <c r="AE108" s="37" t="s">
        <v>2140</v>
      </c>
      <c r="AF108" s="37" t="s">
        <v>2141</v>
      </c>
      <c r="AG108" s="37"/>
      <c r="AH108" s="37"/>
      <c r="AI108" s="37"/>
      <c r="AJ108" s="37"/>
      <c r="AK108" s="37"/>
      <c r="AL108" s="37"/>
      <c r="AM108" s="37" t="s">
        <v>2142</v>
      </c>
      <c r="AN108" s="37"/>
      <c r="AO108" s="37"/>
      <c r="AP108" s="37"/>
      <c r="AQ108" s="37" t="s">
        <v>2143</v>
      </c>
      <c r="AR108" s="37"/>
      <c r="AS108" s="37"/>
      <c r="AT108" s="37" t="s">
        <v>2144</v>
      </c>
      <c r="AU108" s="37"/>
      <c r="AV108" s="38" t="s">
        <v>2145</v>
      </c>
    </row>
    <row r="109" customFormat="false" ht="15" hidden="false" customHeight="false" outlineLevel="0" collapsed="false">
      <c r="M109" s="36"/>
      <c r="N109" s="37"/>
      <c r="O109" s="37"/>
      <c r="P109" s="37"/>
      <c r="Q109" s="37"/>
      <c r="R109" s="37"/>
      <c r="S109" s="37" t="s">
        <v>2146</v>
      </c>
      <c r="T109" s="37"/>
      <c r="U109" s="37"/>
      <c r="V109" s="37"/>
      <c r="W109" s="37"/>
      <c r="X109" s="37" t="s">
        <v>2147</v>
      </c>
      <c r="Y109" s="37"/>
      <c r="Z109" s="37"/>
      <c r="AA109" s="37"/>
      <c r="AB109" s="37"/>
      <c r="AC109" s="37"/>
      <c r="AD109" s="37"/>
      <c r="AE109" s="37" t="s">
        <v>2148</v>
      </c>
      <c r="AF109" s="37" t="s">
        <v>2149</v>
      </c>
      <c r="AG109" s="37"/>
      <c r="AH109" s="37"/>
      <c r="AI109" s="37"/>
      <c r="AJ109" s="37"/>
      <c r="AK109" s="37"/>
      <c r="AL109" s="37"/>
      <c r="AM109" s="37" t="s">
        <v>2150</v>
      </c>
      <c r="AN109" s="37"/>
      <c r="AO109" s="37"/>
      <c r="AP109" s="37"/>
      <c r="AQ109" s="37" t="s">
        <v>2151</v>
      </c>
      <c r="AR109" s="37"/>
      <c r="AS109" s="37"/>
      <c r="AT109" s="37" t="s">
        <v>2152</v>
      </c>
      <c r="AU109" s="37"/>
      <c r="AV109" s="38" t="s">
        <v>2153</v>
      </c>
    </row>
    <row r="110" customFormat="false" ht="15" hidden="false" customHeight="false" outlineLevel="0" collapsed="false">
      <c r="M110" s="36"/>
      <c r="N110" s="37"/>
      <c r="O110" s="37"/>
      <c r="P110" s="37"/>
      <c r="Q110" s="37"/>
      <c r="R110" s="37"/>
      <c r="S110" s="37" t="s">
        <v>2154</v>
      </c>
      <c r="T110" s="37"/>
      <c r="U110" s="37"/>
      <c r="V110" s="37"/>
      <c r="W110" s="37"/>
      <c r="X110" s="37" t="s">
        <v>2155</v>
      </c>
      <c r="Y110" s="37"/>
      <c r="Z110" s="37"/>
      <c r="AA110" s="37"/>
      <c r="AB110" s="37"/>
      <c r="AC110" s="37"/>
      <c r="AD110" s="37"/>
      <c r="AE110" s="37" t="s">
        <v>2156</v>
      </c>
      <c r="AF110" s="37" t="s">
        <v>2157</v>
      </c>
      <c r="AG110" s="37"/>
      <c r="AH110" s="37"/>
      <c r="AI110" s="37"/>
      <c r="AJ110" s="37"/>
      <c r="AK110" s="37"/>
      <c r="AL110" s="37"/>
      <c r="AM110" s="37" t="s">
        <v>2158</v>
      </c>
      <c r="AN110" s="37"/>
      <c r="AO110" s="37"/>
      <c r="AP110" s="37"/>
      <c r="AQ110" s="37" t="s">
        <v>2159</v>
      </c>
      <c r="AR110" s="37"/>
      <c r="AS110" s="37"/>
      <c r="AT110" s="37" t="s">
        <v>2160</v>
      </c>
      <c r="AU110" s="37"/>
      <c r="AV110" s="38" t="s">
        <v>2161</v>
      </c>
    </row>
    <row r="111" customFormat="false" ht="15" hidden="false" customHeight="false" outlineLevel="0" collapsed="false">
      <c r="M111" s="36"/>
      <c r="N111" s="37"/>
      <c r="O111" s="37"/>
      <c r="P111" s="37"/>
      <c r="Q111" s="37"/>
      <c r="R111" s="37"/>
      <c r="S111" s="37" t="s">
        <v>2162</v>
      </c>
      <c r="T111" s="37"/>
      <c r="U111" s="37"/>
      <c r="V111" s="37"/>
      <c r="W111" s="37"/>
      <c r="X111" s="37" t="s">
        <v>2163</v>
      </c>
      <c r="Y111" s="37"/>
      <c r="Z111" s="37"/>
      <c r="AA111" s="37"/>
      <c r="AB111" s="37"/>
      <c r="AC111" s="37"/>
      <c r="AD111" s="37"/>
      <c r="AE111" s="37" t="s">
        <v>2164</v>
      </c>
      <c r="AF111" s="37" t="s">
        <v>2165</v>
      </c>
      <c r="AG111" s="37"/>
      <c r="AH111" s="37"/>
      <c r="AI111" s="37"/>
      <c r="AJ111" s="37"/>
      <c r="AK111" s="37"/>
      <c r="AL111" s="37"/>
      <c r="AM111" s="37" t="s">
        <v>2166</v>
      </c>
      <c r="AN111" s="37"/>
      <c r="AO111" s="37"/>
      <c r="AP111" s="37"/>
      <c r="AQ111" s="37" t="s">
        <v>2167</v>
      </c>
      <c r="AR111" s="37"/>
      <c r="AS111" s="37"/>
      <c r="AT111" s="37" t="s">
        <v>2168</v>
      </c>
      <c r="AU111" s="37"/>
      <c r="AV111" s="38" t="s">
        <v>2169</v>
      </c>
    </row>
    <row r="112" customFormat="false" ht="15" hidden="false" customHeight="false" outlineLevel="0" collapsed="false">
      <c r="M112" s="36"/>
      <c r="N112" s="37"/>
      <c r="O112" s="37"/>
      <c r="P112" s="37"/>
      <c r="Q112" s="37"/>
      <c r="R112" s="37"/>
      <c r="S112" s="37" t="s">
        <v>2170</v>
      </c>
      <c r="T112" s="37"/>
      <c r="U112" s="37"/>
      <c r="V112" s="37"/>
      <c r="W112" s="37"/>
      <c r="X112" s="37" t="s">
        <v>2171</v>
      </c>
      <c r="Y112" s="37"/>
      <c r="Z112" s="37"/>
      <c r="AA112" s="37"/>
      <c r="AB112" s="37"/>
      <c r="AC112" s="37"/>
      <c r="AD112" s="37"/>
      <c r="AE112" s="37" t="s">
        <v>2172</v>
      </c>
      <c r="AF112" s="37" t="s">
        <v>2173</v>
      </c>
      <c r="AG112" s="37"/>
      <c r="AH112" s="37"/>
      <c r="AI112" s="37"/>
      <c r="AJ112" s="37"/>
      <c r="AK112" s="37"/>
      <c r="AL112" s="37"/>
      <c r="AM112" s="37" t="s">
        <v>2174</v>
      </c>
      <c r="AN112" s="37"/>
      <c r="AO112" s="37"/>
      <c r="AP112" s="37"/>
      <c r="AQ112" s="37" t="s">
        <v>2175</v>
      </c>
      <c r="AR112" s="37"/>
      <c r="AS112" s="37"/>
      <c r="AT112" s="37" t="s">
        <v>2176</v>
      </c>
      <c r="AU112" s="37"/>
      <c r="AV112" s="38" t="s">
        <v>2177</v>
      </c>
    </row>
    <row r="113" customFormat="false" ht="15" hidden="false" customHeight="false" outlineLevel="0" collapsed="false">
      <c r="M113" s="36"/>
      <c r="N113" s="37"/>
      <c r="O113" s="37"/>
      <c r="P113" s="37"/>
      <c r="Q113" s="37"/>
      <c r="R113" s="37"/>
      <c r="S113" s="37" t="s">
        <v>2178</v>
      </c>
      <c r="T113" s="37"/>
      <c r="U113" s="37"/>
      <c r="V113" s="37"/>
      <c r="W113" s="37"/>
      <c r="X113" s="37" t="s">
        <v>2179</v>
      </c>
      <c r="Y113" s="37"/>
      <c r="Z113" s="37"/>
      <c r="AA113" s="37"/>
      <c r="AB113" s="37"/>
      <c r="AC113" s="37"/>
      <c r="AD113" s="37"/>
      <c r="AE113" s="37" t="s">
        <v>2180</v>
      </c>
      <c r="AF113" s="37" t="s">
        <v>2181</v>
      </c>
      <c r="AG113" s="37"/>
      <c r="AH113" s="37"/>
      <c r="AI113" s="37"/>
      <c r="AJ113" s="37"/>
      <c r="AK113" s="37"/>
      <c r="AL113" s="37"/>
      <c r="AM113" s="37" t="s">
        <v>2182</v>
      </c>
      <c r="AN113" s="37"/>
      <c r="AO113" s="37"/>
      <c r="AP113" s="37"/>
      <c r="AQ113" s="37" t="s">
        <v>2183</v>
      </c>
      <c r="AR113" s="37"/>
      <c r="AS113" s="37"/>
      <c r="AT113" s="37" t="s">
        <v>2184</v>
      </c>
      <c r="AU113" s="37"/>
      <c r="AV113" s="38" t="s">
        <v>2185</v>
      </c>
    </row>
    <row r="114" customFormat="false" ht="15" hidden="false" customHeight="false" outlineLevel="0" collapsed="false">
      <c r="M114" s="36"/>
      <c r="N114" s="37"/>
      <c r="O114" s="37"/>
      <c r="P114" s="37"/>
      <c r="Q114" s="37"/>
      <c r="R114" s="37"/>
      <c r="S114" s="37" t="s">
        <v>2186</v>
      </c>
      <c r="T114" s="37"/>
      <c r="U114" s="37"/>
      <c r="V114" s="37"/>
      <c r="W114" s="37"/>
      <c r="X114" s="37" t="s">
        <v>2187</v>
      </c>
      <c r="Y114" s="37"/>
      <c r="Z114" s="37"/>
      <c r="AA114" s="37"/>
      <c r="AB114" s="37"/>
      <c r="AC114" s="37"/>
      <c r="AD114" s="37"/>
      <c r="AE114" s="37" t="s">
        <v>2188</v>
      </c>
      <c r="AF114" s="37" t="s">
        <v>2189</v>
      </c>
      <c r="AG114" s="37"/>
      <c r="AH114" s="37"/>
      <c r="AI114" s="37"/>
      <c r="AJ114" s="37"/>
      <c r="AK114" s="37"/>
      <c r="AL114" s="37"/>
      <c r="AM114" s="37" t="s">
        <v>2190</v>
      </c>
      <c r="AN114" s="37"/>
      <c r="AO114" s="37"/>
      <c r="AP114" s="37"/>
      <c r="AQ114" s="37" t="s">
        <v>2191</v>
      </c>
      <c r="AR114" s="37"/>
      <c r="AS114" s="37"/>
      <c r="AT114" s="37" t="s">
        <v>2192</v>
      </c>
      <c r="AU114" s="37"/>
      <c r="AV114" s="38" t="s">
        <v>2193</v>
      </c>
    </row>
    <row r="115" customFormat="false" ht="15" hidden="false" customHeight="false" outlineLevel="0" collapsed="false">
      <c r="M115" s="36"/>
      <c r="N115" s="37"/>
      <c r="O115" s="37"/>
      <c r="P115" s="37"/>
      <c r="Q115" s="37"/>
      <c r="R115" s="37"/>
      <c r="S115" s="37" t="s">
        <v>2194</v>
      </c>
      <c r="T115" s="37"/>
      <c r="U115" s="37"/>
      <c r="V115" s="37"/>
      <c r="W115" s="37"/>
      <c r="X115" s="37" t="s">
        <v>2195</v>
      </c>
      <c r="Y115" s="37"/>
      <c r="Z115" s="37"/>
      <c r="AA115" s="37"/>
      <c r="AB115" s="37"/>
      <c r="AC115" s="37"/>
      <c r="AD115" s="37"/>
      <c r="AE115" s="37" t="s">
        <v>2196</v>
      </c>
      <c r="AF115" s="37" t="s">
        <v>904</v>
      </c>
      <c r="AG115" s="37"/>
      <c r="AH115" s="37"/>
      <c r="AI115" s="37"/>
      <c r="AJ115" s="37"/>
      <c r="AK115" s="37"/>
      <c r="AL115" s="37"/>
      <c r="AM115" s="37" t="s">
        <v>1229</v>
      </c>
      <c r="AN115" s="37"/>
      <c r="AO115" s="37"/>
      <c r="AP115" s="37"/>
      <c r="AQ115" s="37" t="s">
        <v>2197</v>
      </c>
      <c r="AR115" s="37"/>
      <c r="AS115" s="37"/>
      <c r="AT115" s="37" t="s">
        <v>2198</v>
      </c>
      <c r="AU115" s="37"/>
      <c r="AV115" s="38" t="s">
        <v>2199</v>
      </c>
    </row>
    <row r="116" customFormat="false" ht="15" hidden="false" customHeight="false" outlineLevel="0" collapsed="false">
      <c r="M116" s="36"/>
      <c r="N116" s="37"/>
      <c r="O116" s="37"/>
      <c r="P116" s="37"/>
      <c r="Q116" s="37"/>
      <c r="R116" s="37"/>
      <c r="S116" s="37" t="s">
        <v>2200</v>
      </c>
      <c r="T116" s="37"/>
      <c r="U116" s="37"/>
      <c r="V116" s="37"/>
      <c r="W116" s="37"/>
      <c r="X116" s="37" t="s">
        <v>2201</v>
      </c>
      <c r="Y116" s="37"/>
      <c r="Z116" s="37"/>
      <c r="AA116" s="37"/>
      <c r="AB116" s="37"/>
      <c r="AC116" s="37"/>
      <c r="AD116" s="37"/>
      <c r="AE116" s="37" t="s">
        <v>2202</v>
      </c>
      <c r="AF116" s="37" t="s">
        <v>2203</v>
      </c>
      <c r="AG116" s="37"/>
      <c r="AH116" s="37"/>
      <c r="AI116" s="37"/>
      <c r="AJ116" s="37"/>
      <c r="AK116" s="37"/>
      <c r="AL116" s="37"/>
      <c r="AM116" s="37" t="s">
        <v>2204</v>
      </c>
      <c r="AN116" s="37"/>
      <c r="AO116" s="37"/>
      <c r="AP116" s="37"/>
      <c r="AQ116" s="37" t="s">
        <v>2205</v>
      </c>
      <c r="AR116" s="37"/>
      <c r="AS116" s="37"/>
      <c r="AT116" s="37" t="s">
        <v>2206</v>
      </c>
      <c r="AU116" s="37"/>
      <c r="AV116" s="38" t="s">
        <v>2207</v>
      </c>
    </row>
    <row r="117" customFormat="false" ht="15" hidden="false" customHeight="false" outlineLevel="0" collapsed="false">
      <c r="M117" s="36"/>
      <c r="N117" s="37"/>
      <c r="O117" s="37"/>
      <c r="P117" s="37"/>
      <c r="Q117" s="37"/>
      <c r="R117" s="37"/>
      <c r="S117" s="37" t="s">
        <v>2208</v>
      </c>
      <c r="T117" s="37"/>
      <c r="U117" s="37"/>
      <c r="V117" s="37"/>
      <c r="W117" s="37"/>
      <c r="X117" s="37" t="s">
        <v>2071</v>
      </c>
      <c r="Y117" s="37"/>
      <c r="Z117" s="37"/>
      <c r="AA117" s="37"/>
      <c r="AB117" s="37"/>
      <c r="AC117" s="37"/>
      <c r="AD117" s="37"/>
      <c r="AE117" s="37" t="s">
        <v>2209</v>
      </c>
      <c r="AF117" s="37" t="s">
        <v>2210</v>
      </c>
      <c r="AG117" s="37"/>
      <c r="AH117" s="37"/>
      <c r="AI117" s="37"/>
      <c r="AJ117" s="37"/>
      <c r="AK117" s="37"/>
      <c r="AL117" s="37"/>
      <c r="AM117" s="37" t="s">
        <v>2211</v>
      </c>
      <c r="AN117" s="37"/>
      <c r="AO117" s="37"/>
      <c r="AP117" s="37"/>
      <c r="AQ117" s="37" t="s">
        <v>2212</v>
      </c>
      <c r="AR117" s="37"/>
      <c r="AS117" s="37"/>
      <c r="AT117" s="37" t="s">
        <v>2213</v>
      </c>
      <c r="AU117" s="37"/>
      <c r="AV117" s="38" t="s">
        <v>2214</v>
      </c>
    </row>
    <row r="118" customFormat="false" ht="15" hidden="false" customHeight="false" outlineLevel="0" collapsed="false">
      <c r="M118" s="36"/>
      <c r="N118" s="37"/>
      <c r="O118" s="37"/>
      <c r="P118" s="37"/>
      <c r="Q118" s="37"/>
      <c r="R118" s="37"/>
      <c r="S118" s="37" t="s">
        <v>2215</v>
      </c>
      <c r="T118" s="37"/>
      <c r="U118" s="37"/>
      <c r="V118" s="37"/>
      <c r="W118" s="37"/>
      <c r="X118" s="37" t="s">
        <v>2216</v>
      </c>
      <c r="Y118" s="37"/>
      <c r="Z118" s="37"/>
      <c r="AA118" s="37"/>
      <c r="AB118" s="37"/>
      <c r="AC118" s="37"/>
      <c r="AD118" s="37"/>
      <c r="AE118" s="37" t="s">
        <v>2217</v>
      </c>
      <c r="AF118" s="37" t="s">
        <v>1584</v>
      </c>
      <c r="AG118" s="37"/>
      <c r="AH118" s="37"/>
      <c r="AI118" s="37"/>
      <c r="AJ118" s="37"/>
      <c r="AK118" s="37"/>
      <c r="AL118" s="37"/>
      <c r="AM118" s="37" t="s">
        <v>2218</v>
      </c>
      <c r="AN118" s="37"/>
      <c r="AO118" s="37"/>
      <c r="AP118" s="37"/>
      <c r="AQ118" s="37" t="s">
        <v>2219</v>
      </c>
      <c r="AR118" s="37"/>
      <c r="AS118" s="37"/>
      <c r="AT118" s="37" t="s">
        <v>2220</v>
      </c>
      <c r="AU118" s="37"/>
      <c r="AV118" s="38" t="s">
        <v>2221</v>
      </c>
    </row>
    <row r="119" customFormat="false" ht="15" hidden="false" customHeight="false" outlineLevel="0" collapsed="false">
      <c r="M119" s="36"/>
      <c r="N119" s="37"/>
      <c r="O119" s="37"/>
      <c r="P119" s="37"/>
      <c r="Q119" s="37"/>
      <c r="R119" s="37"/>
      <c r="S119" s="37" t="s">
        <v>2222</v>
      </c>
      <c r="T119" s="37"/>
      <c r="U119" s="37"/>
      <c r="V119" s="37"/>
      <c r="W119" s="37"/>
      <c r="X119" s="37" t="s">
        <v>2223</v>
      </c>
      <c r="Y119" s="37"/>
      <c r="Z119" s="37"/>
      <c r="AA119" s="37"/>
      <c r="AB119" s="37"/>
      <c r="AC119" s="37"/>
      <c r="AD119" s="37"/>
      <c r="AE119" s="37" t="s">
        <v>2224</v>
      </c>
      <c r="AF119" s="37" t="s">
        <v>2225</v>
      </c>
      <c r="AG119" s="37"/>
      <c r="AH119" s="37"/>
      <c r="AI119" s="37"/>
      <c r="AJ119" s="37"/>
      <c r="AK119" s="37"/>
      <c r="AL119" s="37"/>
      <c r="AM119" s="37" t="s">
        <v>2226</v>
      </c>
      <c r="AN119" s="37"/>
      <c r="AO119" s="37"/>
      <c r="AP119" s="37"/>
      <c r="AQ119" s="37" t="s">
        <v>2227</v>
      </c>
      <c r="AR119" s="37"/>
      <c r="AS119" s="37"/>
      <c r="AT119" s="37" t="s">
        <v>2228</v>
      </c>
      <c r="AU119" s="37"/>
      <c r="AV119" s="38" t="s">
        <v>2229</v>
      </c>
    </row>
    <row r="120" customFormat="false" ht="15" hidden="false" customHeight="false" outlineLevel="0" collapsed="false">
      <c r="M120" s="36"/>
      <c r="N120" s="37"/>
      <c r="O120" s="37"/>
      <c r="P120" s="37"/>
      <c r="Q120" s="37"/>
      <c r="R120" s="37"/>
      <c r="S120" s="37" t="s">
        <v>2230</v>
      </c>
      <c r="T120" s="37"/>
      <c r="U120" s="37"/>
      <c r="V120" s="37"/>
      <c r="W120" s="37"/>
      <c r="X120" s="37" t="s">
        <v>2231</v>
      </c>
      <c r="Y120" s="37"/>
      <c r="Z120" s="37"/>
      <c r="AA120" s="37"/>
      <c r="AB120" s="37"/>
      <c r="AC120" s="37"/>
      <c r="AD120" s="37"/>
      <c r="AE120" s="37" t="s">
        <v>2232</v>
      </c>
      <c r="AF120" s="37" t="s">
        <v>2233</v>
      </c>
      <c r="AG120" s="37"/>
      <c r="AH120" s="37"/>
      <c r="AI120" s="37"/>
      <c r="AJ120" s="37"/>
      <c r="AK120" s="37"/>
      <c r="AL120" s="37"/>
      <c r="AM120" s="37" t="s">
        <v>2234</v>
      </c>
      <c r="AN120" s="37"/>
      <c r="AO120" s="37"/>
      <c r="AP120" s="37"/>
      <c r="AQ120" s="37" t="s">
        <v>2235</v>
      </c>
      <c r="AR120" s="37"/>
      <c r="AS120" s="37"/>
      <c r="AT120" s="37" t="s">
        <v>2236</v>
      </c>
      <c r="AU120" s="37"/>
      <c r="AV120" s="38" t="s">
        <v>2237</v>
      </c>
    </row>
    <row r="121" customFormat="false" ht="15" hidden="false" customHeight="false" outlineLevel="0" collapsed="false">
      <c r="M121" s="36"/>
      <c r="N121" s="37"/>
      <c r="O121" s="37"/>
      <c r="P121" s="37"/>
      <c r="Q121" s="37"/>
      <c r="R121" s="37"/>
      <c r="S121" s="37" t="s">
        <v>2238</v>
      </c>
      <c r="T121" s="37"/>
      <c r="U121" s="37"/>
      <c r="V121" s="37"/>
      <c r="W121" s="37"/>
      <c r="X121" s="37" t="s">
        <v>2239</v>
      </c>
      <c r="Y121" s="37"/>
      <c r="Z121" s="37"/>
      <c r="AA121" s="37"/>
      <c r="AB121" s="37"/>
      <c r="AC121" s="37"/>
      <c r="AD121" s="37"/>
      <c r="AE121" s="37" t="s">
        <v>2240</v>
      </c>
      <c r="AF121" s="37" t="s">
        <v>2241</v>
      </c>
      <c r="AG121" s="37"/>
      <c r="AH121" s="37"/>
      <c r="AI121" s="37"/>
      <c r="AJ121" s="37"/>
      <c r="AK121" s="37"/>
      <c r="AL121" s="37"/>
      <c r="AM121" s="37" t="s">
        <v>2242</v>
      </c>
      <c r="AN121" s="37"/>
      <c r="AO121" s="37"/>
      <c r="AP121" s="37"/>
      <c r="AQ121" s="37" t="s">
        <v>2243</v>
      </c>
      <c r="AR121" s="37"/>
      <c r="AS121" s="37"/>
      <c r="AT121" s="37" t="s">
        <v>2244</v>
      </c>
      <c r="AU121" s="37"/>
      <c r="AV121" s="38" t="s">
        <v>1219</v>
      </c>
    </row>
    <row r="122" customFormat="false" ht="15" hidden="false" customHeight="false" outlineLevel="0" collapsed="false">
      <c r="M122" s="36"/>
      <c r="N122" s="37"/>
      <c r="O122" s="37"/>
      <c r="P122" s="37"/>
      <c r="Q122" s="37"/>
      <c r="R122" s="37"/>
      <c r="S122" s="37" t="s">
        <v>2245</v>
      </c>
      <c r="T122" s="37"/>
      <c r="U122" s="37"/>
      <c r="V122" s="37"/>
      <c r="W122" s="37"/>
      <c r="X122" s="37" t="s">
        <v>2246</v>
      </c>
      <c r="Y122" s="37"/>
      <c r="Z122" s="37"/>
      <c r="AA122" s="37"/>
      <c r="AB122" s="37"/>
      <c r="AC122" s="37"/>
      <c r="AD122" s="37"/>
      <c r="AE122" s="37" t="s">
        <v>2247</v>
      </c>
      <c r="AF122" s="37" t="s">
        <v>2248</v>
      </c>
      <c r="AG122" s="37"/>
      <c r="AH122" s="37"/>
      <c r="AI122" s="37"/>
      <c r="AJ122" s="37"/>
      <c r="AK122" s="37"/>
      <c r="AL122" s="37"/>
      <c r="AM122" s="37" t="s">
        <v>2249</v>
      </c>
      <c r="AN122" s="37"/>
      <c r="AO122" s="37"/>
      <c r="AP122" s="37"/>
      <c r="AQ122" s="37" t="s">
        <v>2250</v>
      </c>
      <c r="AR122" s="37"/>
      <c r="AS122" s="37"/>
      <c r="AT122" s="37" t="s">
        <v>2251</v>
      </c>
      <c r="AU122" s="37"/>
      <c r="AV122" s="38" t="s">
        <v>2252</v>
      </c>
    </row>
    <row r="123" customFormat="false" ht="15" hidden="false" customHeight="false" outlineLevel="0" collapsed="false">
      <c r="M123" s="36"/>
      <c r="N123" s="37"/>
      <c r="O123" s="37"/>
      <c r="P123" s="37"/>
      <c r="Q123" s="37"/>
      <c r="R123" s="37"/>
      <c r="S123" s="37" t="s">
        <v>2253</v>
      </c>
      <c r="T123" s="37"/>
      <c r="U123" s="37"/>
      <c r="V123" s="37"/>
      <c r="W123" s="37"/>
      <c r="X123" s="37" t="s">
        <v>2254</v>
      </c>
      <c r="Y123" s="37"/>
      <c r="Z123" s="37"/>
      <c r="AA123" s="37"/>
      <c r="AB123" s="37"/>
      <c r="AC123" s="37"/>
      <c r="AD123" s="37"/>
      <c r="AE123" s="37" t="s">
        <v>2255</v>
      </c>
      <c r="AF123" s="37" t="s">
        <v>2256</v>
      </c>
      <c r="AG123" s="37"/>
      <c r="AH123" s="37"/>
      <c r="AI123" s="37"/>
      <c r="AJ123" s="37"/>
      <c r="AK123" s="37"/>
      <c r="AL123" s="37"/>
      <c r="AM123" s="37" t="s">
        <v>2257</v>
      </c>
      <c r="AN123" s="37"/>
      <c r="AO123" s="37"/>
      <c r="AP123" s="37"/>
      <c r="AQ123" s="37" t="s">
        <v>2258</v>
      </c>
      <c r="AR123" s="37"/>
      <c r="AS123" s="37"/>
      <c r="AT123" s="37" t="s">
        <v>2259</v>
      </c>
      <c r="AU123" s="37"/>
      <c r="AV123" s="38" t="s">
        <v>2260</v>
      </c>
    </row>
    <row r="124" customFormat="false" ht="15" hidden="false" customHeight="false" outlineLevel="0" collapsed="false">
      <c r="M124" s="36"/>
      <c r="N124" s="37"/>
      <c r="O124" s="37"/>
      <c r="P124" s="37"/>
      <c r="Q124" s="37"/>
      <c r="R124" s="37"/>
      <c r="S124" s="37" t="s">
        <v>2261</v>
      </c>
      <c r="T124" s="37"/>
      <c r="U124" s="37"/>
      <c r="V124" s="37"/>
      <c r="W124" s="37"/>
      <c r="X124" s="37" t="s">
        <v>2262</v>
      </c>
      <c r="Y124" s="37"/>
      <c r="Z124" s="37"/>
      <c r="AA124" s="37"/>
      <c r="AB124" s="37"/>
      <c r="AC124" s="37"/>
      <c r="AD124" s="37"/>
      <c r="AE124" s="37" t="s">
        <v>2263</v>
      </c>
      <c r="AF124" s="37" t="s">
        <v>2264</v>
      </c>
      <c r="AG124" s="37"/>
      <c r="AH124" s="37"/>
      <c r="AI124" s="37"/>
      <c r="AJ124" s="37"/>
      <c r="AK124" s="37"/>
      <c r="AL124" s="37"/>
      <c r="AM124" s="37" t="s">
        <v>2265</v>
      </c>
      <c r="AN124" s="37"/>
      <c r="AO124" s="37"/>
      <c r="AP124" s="37"/>
      <c r="AQ124" s="37" t="s">
        <v>2266</v>
      </c>
      <c r="AR124" s="37"/>
      <c r="AS124" s="37"/>
      <c r="AT124" s="37" t="s">
        <v>2267</v>
      </c>
      <c r="AU124" s="37"/>
      <c r="AV124" s="38" t="s">
        <v>2268</v>
      </c>
    </row>
    <row r="125" customFormat="false" ht="15" hidden="false" customHeight="false" outlineLevel="0" collapsed="false">
      <c r="M125" s="36"/>
      <c r="N125" s="37"/>
      <c r="O125" s="37"/>
      <c r="P125" s="37"/>
      <c r="Q125" s="37"/>
      <c r="R125" s="37"/>
      <c r="S125" s="37" t="s">
        <v>2269</v>
      </c>
      <c r="T125" s="37"/>
      <c r="U125" s="37"/>
      <c r="V125" s="37"/>
      <c r="W125" s="37"/>
      <c r="X125" s="37" t="s">
        <v>2270</v>
      </c>
      <c r="Y125" s="37"/>
      <c r="Z125" s="37"/>
      <c r="AA125" s="37"/>
      <c r="AB125" s="37"/>
      <c r="AC125" s="37"/>
      <c r="AD125" s="37"/>
      <c r="AE125" s="37" t="s">
        <v>2271</v>
      </c>
      <c r="AF125" s="37" t="s">
        <v>2272</v>
      </c>
      <c r="AG125" s="37"/>
      <c r="AH125" s="37"/>
      <c r="AI125" s="37"/>
      <c r="AJ125" s="37"/>
      <c r="AK125" s="37"/>
      <c r="AL125" s="37"/>
      <c r="AM125" s="37" t="s">
        <v>2273</v>
      </c>
      <c r="AN125" s="37"/>
      <c r="AO125" s="37"/>
      <c r="AP125" s="37"/>
      <c r="AQ125" s="37" t="s">
        <v>2274</v>
      </c>
      <c r="AR125" s="37"/>
      <c r="AS125" s="37"/>
      <c r="AT125" s="37" t="s">
        <v>2275</v>
      </c>
      <c r="AU125" s="37"/>
      <c r="AV125" s="38" t="s">
        <v>2276</v>
      </c>
    </row>
    <row r="126" customFormat="false" ht="15" hidden="false" customHeight="false" outlineLevel="0" collapsed="false">
      <c r="M126" s="36"/>
      <c r="N126" s="37"/>
      <c r="O126" s="37"/>
      <c r="P126" s="37"/>
      <c r="Q126" s="37"/>
      <c r="R126" s="37"/>
      <c r="S126" s="37" t="s">
        <v>2277</v>
      </c>
      <c r="T126" s="37"/>
      <c r="U126" s="37"/>
      <c r="V126" s="37"/>
      <c r="W126" s="37"/>
      <c r="X126" s="37" t="s">
        <v>2278</v>
      </c>
      <c r="Y126" s="37"/>
      <c r="Z126" s="37"/>
      <c r="AA126" s="37"/>
      <c r="AB126" s="37"/>
      <c r="AC126" s="37"/>
      <c r="AD126" s="37"/>
      <c r="AE126" s="37" t="s">
        <v>1774</v>
      </c>
      <c r="AF126" s="37" t="s">
        <v>2279</v>
      </c>
      <c r="AG126" s="37"/>
      <c r="AH126" s="37"/>
      <c r="AI126" s="37"/>
      <c r="AJ126" s="37"/>
      <c r="AK126" s="37"/>
      <c r="AL126" s="37"/>
      <c r="AM126" s="37" t="s">
        <v>2280</v>
      </c>
      <c r="AN126" s="37"/>
      <c r="AO126" s="37"/>
      <c r="AP126" s="37"/>
      <c r="AQ126" s="37" t="s">
        <v>2281</v>
      </c>
      <c r="AR126" s="37"/>
      <c r="AS126" s="37"/>
      <c r="AT126" s="37" t="s">
        <v>2282</v>
      </c>
      <c r="AU126" s="37"/>
      <c r="AV126" s="38" t="s">
        <v>2283</v>
      </c>
    </row>
    <row r="127" customFormat="false" ht="15" hidden="false" customHeight="false" outlineLevel="0" collapsed="false">
      <c r="M127" s="36"/>
      <c r="N127" s="37"/>
      <c r="O127" s="37"/>
      <c r="P127" s="37"/>
      <c r="Q127" s="37"/>
      <c r="R127" s="37"/>
      <c r="S127" s="37" t="s">
        <v>2284</v>
      </c>
      <c r="T127" s="37"/>
      <c r="U127" s="37"/>
      <c r="V127" s="37"/>
      <c r="W127" s="37"/>
      <c r="X127" s="37" t="s">
        <v>2285</v>
      </c>
      <c r="Y127" s="37"/>
      <c r="Z127" s="37"/>
      <c r="AA127" s="37"/>
      <c r="AB127" s="37"/>
      <c r="AC127" s="37"/>
      <c r="AD127" s="37"/>
      <c r="AE127" s="37" t="s">
        <v>2286</v>
      </c>
      <c r="AF127" s="37" t="s">
        <v>2287</v>
      </c>
      <c r="AG127" s="37"/>
      <c r="AH127" s="37"/>
      <c r="AI127" s="37"/>
      <c r="AJ127" s="37"/>
      <c r="AK127" s="37"/>
      <c r="AL127" s="37"/>
      <c r="AM127" s="37" t="s">
        <v>2288</v>
      </c>
      <c r="AN127" s="37"/>
      <c r="AO127" s="37"/>
      <c r="AP127" s="37"/>
      <c r="AQ127" s="37" t="s">
        <v>2289</v>
      </c>
      <c r="AR127" s="37"/>
      <c r="AS127" s="37"/>
      <c r="AT127" s="37" t="s">
        <v>2290</v>
      </c>
      <c r="AU127" s="37"/>
      <c r="AV127" s="38" t="s">
        <v>2291</v>
      </c>
    </row>
    <row r="128" customFormat="false" ht="15" hidden="false" customHeight="false" outlineLevel="0" collapsed="false">
      <c r="M128" s="36"/>
      <c r="N128" s="37"/>
      <c r="O128" s="37"/>
      <c r="P128" s="37"/>
      <c r="Q128" s="37"/>
      <c r="R128" s="37"/>
      <c r="S128" s="37" t="s">
        <v>2292</v>
      </c>
      <c r="T128" s="37"/>
      <c r="U128" s="37"/>
      <c r="V128" s="37"/>
      <c r="W128" s="37"/>
      <c r="X128" s="37" t="s">
        <v>2293</v>
      </c>
      <c r="Y128" s="37"/>
      <c r="Z128" s="37"/>
      <c r="AA128" s="37"/>
      <c r="AB128" s="37"/>
      <c r="AC128" s="37"/>
      <c r="AD128" s="37"/>
      <c r="AE128" s="37" t="s">
        <v>2294</v>
      </c>
      <c r="AF128" s="37" t="s">
        <v>2295</v>
      </c>
      <c r="AG128" s="37"/>
      <c r="AH128" s="37"/>
      <c r="AI128" s="37"/>
      <c r="AJ128" s="37"/>
      <c r="AK128" s="37"/>
      <c r="AL128" s="37"/>
      <c r="AM128" s="37" t="s">
        <v>2296</v>
      </c>
      <c r="AN128" s="37"/>
      <c r="AO128" s="37"/>
      <c r="AP128" s="37"/>
      <c r="AQ128" s="37" t="s">
        <v>2297</v>
      </c>
      <c r="AR128" s="37"/>
      <c r="AS128" s="37"/>
      <c r="AT128" s="37" t="s">
        <v>2298</v>
      </c>
      <c r="AU128" s="37"/>
      <c r="AV128" s="38" t="s">
        <v>2299</v>
      </c>
    </row>
    <row r="129" customFormat="false" ht="15" hidden="false" customHeight="false" outlineLevel="0" collapsed="false">
      <c r="M129" s="36"/>
      <c r="N129" s="37"/>
      <c r="O129" s="37"/>
      <c r="P129" s="37"/>
      <c r="Q129" s="37"/>
      <c r="R129" s="37"/>
      <c r="S129" s="37" t="s">
        <v>2300</v>
      </c>
      <c r="T129" s="37"/>
      <c r="U129" s="37"/>
      <c r="V129" s="37"/>
      <c r="W129" s="37"/>
      <c r="X129" s="37" t="s">
        <v>2301</v>
      </c>
      <c r="Y129" s="37"/>
      <c r="Z129" s="37"/>
      <c r="AA129" s="37"/>
      <c r="AB129" s="37"/>
      <c r="AC129" s="37"/>
      <c r="AD129" s="37"/>
      <c r="AE129" s="37" t="s">
        <v>2302</v>
      </c>
      <c r="AF129" s="37" t="s">
        <v>2303</v>
      </c>
      <c r="AG129" s="37"/>
      <c r="AH129" s="37"/>
      <c r="AI129" s="37"/>
      <c r="AJ129" s="37"/>
      <c r="AK129" s="37"/>
      <c r="AL129" s="37"/>
      <c r="AM129" s="37" t="s">
        <v>2304</v>
      </c>
      <c r="AN129" s="37"/>
      <c r="AO129" s="37"/>
      <c r="AP129" s="37"/>
      <c r="AQ129" s="37" t="s">
        <v>2305</v>
      </c>
      <c r="AR129" s="37"/>
      <c r="AS129" s="37"/>
      <c r="AT129" s="37" t="s">
        <v>2306</v>
      </c>
      <c r="AU129" s="37"/>
      <c r="AV129" s="38" t="s">
        <v>2307</v>
      </c>
    </row>
    <row r="130" customFormat="false" ht="15" hidden="false" customHeight="false" outlineLevel="0" collapsed="false">
      <c r="M130" s="36"/>
      <c r="N130" s="37"/>
      <c r="O130" s="37"/>
      <c r="P130" s="37"/>
      <c r="Q130" s="37"/>
      <c r="R130" s="37"/>
      <c r="S130" s="37" t="s">
        <v>2308</v>
      </c>
      <c r="T130" s="37"/>
      <c r="U130" s="37"/>
      <c r="V130" s="37"/>
      <c r="W130" s="37"/>
      <c r="X130" s="37" t="s">
        <v>2309</v>
      </c>
      <c r="Y130" s="37"/>
      <c r="Z130" s="37"/>
      <c r="AA130" s="37"/>
      <c r="AB130" s="37"/>
      <c r="AC130" s="37"/>
      <c r="AD130" s="37"/>
      <c r="AE130" s="37" t="s">
        <v>2310</v>
      </c>
      <c r="AF130" s="37" t="s">
        <v>2311</v>
      </c>
      <c r="AG130" s="37"/>
      <c r="AH130" s="37"/>
      <c r="AI130" s="37"/>
      <c r="AJ130" s="37"/>
      <c r="AK130" s="37"/>
      <c r="AL130" s="37"/>
      <c r="AM130" s="37" t="s">
        <v>2312</v>
      </c>
      <c r="AN130" s="37"/>
      <c r="AO130" s="37"/>
      <c r="AP130" s="37"/>
      <c r="AQ130" s="37" t="s">
        <v>2313</v>
      </c>
      <c r="AR130" s="37"/>
      <c r="AS130" s="37"/>
      <c r="AT130" s="37" t="s">
        <v>2314</v>
      </c>
      <c r="AU130" s="37"/>
      <c r="AV130" s="38" t="s">
        <v>2315</v>
      </c>
    </row>
    <row r="131" customFormat="false" ht="15" hidden="false" customHeight="false" outlineLevel="0" collapsed="false">
      <c r="M131" s="36"/>
      <c r="N131" s="37"/>
      <c r="O131" s="37"/>
      <c r="P131" s="37"/>
      <c r="Q131" s="37"/>
      <c r="R131" s="37"/>
      <c r="S131" s="37" t="s">
        <v>2316</v>
      </c>
      <c r="T131" s="37"/>
      <c r="U131" s="37"/>
      <c r="V131" s="37"/>
      <c r="W131" s="37"/>
      <c r="X131" s="37" t="s">
        <v>2317</v>
      </c>
      <c r="Y131" s="37"/>
      <c r="Z131" s="37"/>
      <c r="AA131" s="37"/>
      <c r="AB131" s="37"/>
      <c r="AC131" s="37"/>
      <c r="AD131" s="37"/>
      <c r="AE131" s="37" t="s">
        <v>2318</v>
      </c>
      <c r="AF131" s="37" t="s">
        <v>2319</v>
      </c>
      <c r="AG131" s="37"/>
      <c r="AH131" s="37"/>
      <c r="AI131" s="37"/>
      <c r="AJ131" s="37"/>
      <c r="AK131" s="37"/>
      <c r="AL131" s="37"/>
      <c r="AM131" s="37" t="s">
        <v>2320</v>
      </c>
      <c r="AN131" s="37"/>
      <c r="AO131" s="37"/>
      <c r="AP131" s="37"/>
      <c r="AQ131" s="37" t="s">
        <v>2321</v>
      </c>
      <c r="AR131" s="37"/>
      <c r="AS131" s="37"/>
      <c r="AT131" s="37" t="s">
        <v>2322</v>
      </c>
      <c r="AU131" s="37"/>
      <c r="AV131" s="38" t="s">
        <v>2323</v>
      </c>
    </row>
    <row r="132" customFormat="false" ht="15" hidden="false" customHeight="false" outlineLevel="0" collapsed="false">
      <c r="M132" s="36"/>
      <c r="N132" s="37"/>
      <c r="O132" s="37"/>
      <c r="P132" s="37"/>
      <c r="Q132" s="37"/>
      <c r="R132" s="37"/>
      <c r="S132" s="37" t="s">
        <v>2324</v>
      </c>
      <c r="T132" s="37"/>
      <c r="U132" s="37"/>
      <c r="V132" s="37"/>
      <c r="W132" s="37"/>
      <c r="X132" s="37" t="s">
        <v>2325</v>
      </c>
      <c r="Y132" s="37"/>
      <c r="Z132" s="37"/>
      <c r="AA132" s="37"/>
      <c r="AB132" s="37"/>
      <c r="AC132" s="37"/>
      <c r="AD132" s="37"/>
      <c r="AE132" s="37" t="s">
        <v>2326</v>
      </c>
      <c r="AF132" s="37" t="s">
        <v>2327</v>
      </c>
      <c r="AG132" s="37"/>
      <c r="AH132" s="37"/>
      <c r="AI132" s="37"/>
      <c r="AJ132" s="37"/>
      <c r="AK132" s="37"/>
      <c r="AL132" s="37"/>
      <c r="AM132" s="37" t="s">
        <v>2328</v>
      </c>
      <c r="AN132" s="37"/>
      <c r="AO132" s="37"/>
      <c r="AP132" s="37"/>
      <c r="AQ132" s="37" t="s">
        <v>2329</v>
      </c>
      <c r="AR132" s="37"/>
      <c r="AS132" s="37"/>
      <c r="AT132" s="37" t="s">
        <v>2330</v>
      </c>
      <c r="AU132" s="37"/>
      <c r="AV132" s="38" t="s">
        <v>2331</v>
      </c>
    </row>
    <row r="133" customFormat="false" ht="15" hidden="false" customHeight="false" outlineLevel="0" collapsed="false">
      <c r="M133" s="36"/>
      <c r="N133" s="37"/>
      <c r="O133" s="37"/>
      <c r="P133" s="37"/>
      <c r="Q133" s="37"/>
      <c r="R133" s="37"/>
      <c r="S133" s="37" t="s">
        <v>2332</v>
      </c>
      <c r="T133" s="37"/>
      <c r="U133" s="37"/>
      <c r="V133" s="37"/>
      <c r="W133" s="37"/>
      <c r="X133" s="37" t="s">
        <v>2333</v>
      </c>
      <c r="Y133" s="37"/>
      <c r="Z133" s="37"/>
      <c r="AA133" s="37"/>
      <c r="AB133" s="37"/>
      <c r="AC133" s="37"/>
      <c r="AD133" s="37"/>
      <c r="AE133" s="37" t="s">
        <v>2334</v>
      </c>
      <c r="AF133" s="37" t="s">
        <v>2335</v>
      </c>
      <c r="AG133" s="37"/>
      <c r="AH133" s="37"/>
      <c r="AI133" s="37"/>
      <c r="AJ133" s="37"/>
      <c r="AK133" s="37"/>
      <c r="AL133" s="37"/>
      <c r="AM133" s="37" t="s">
        <v>2336</v>
      </c>
      <c r="AN133" s="37"/>
      <c r="AO133" s="37"/>
      <c r="AP133" s="37"/>
      <c r="AQ133" s="37" t="s">
        <v>2337</v>
      </c>
      <c r="AR133" s="37"/>
      <c r="AS133" s="37"/>
      <c r="AT133" s="37" t="s">
        <v>2338</v>
      </c>
      <c r="AU133" s="37"/>
      <c r="AV133" s="38" t="s">
        <v>2339</v>
      </c>
    </row>
    <row r="134" customFormat="false" ht="15" hidden="false" customHeight="false" outlineLevel="0" collapsed="false">
      <c r="M134" s="36"/>
      <c r="N134" s="37"/>
      <c r="O134" s="37"/>
      <c r="P134" s="37"/>
      <c r="Q134" s="37"/>
      <c r="R134" s="37"/>
      <c r="S134" s="37" t="s">
        <v>2340</v>
      </c>
      <c r="T134" s="37"/>
      <c r="U134" s="37"/>
      <c r="V134" s="37"/>
      <c r="W134" s="37"/>
      <c r="X134" s="37" t="s">
        <v>2341</v>
      </c>
      <c r="Y134" s="37"/>
      <c r="Z134" s="37"/>
      <c r="AA134" s="37"/>
      <c r="AB134" s="37"/>
      <c r="AC134" s="37"/>
      <c r="AD134" s="37"/>
      <c r="AE134" s="37" t="s">
        <v>2342</v>
      </c>
      <c r="AF134" s="37" t="s">
        <v>2343</v>
      </c>
      <c r="AG134" s="37"/>
      <c r="AH134" s="37"/>
      <c r="AI134" s="37"/>
      <c r="AJ134" s="37"/>
      <c r="AK134" s="37"/>
      <c r="AL134" s="37"/>
      <c r="AM134" s="37" t="s">
        <v>2344</v>
      </c>
      <c r="AN134" s="37"/>
      <c r="AO134" s="37"/>
      <c r="AP134" s="37"/>
      <c r="AQ134" s="37" t="s">
        <v>2345</v>
      </c>
      <c r="AR134" s="37"/>
      <c r="AS134" s="37"/>
      <c r="AT134" s="37" t="s">
        <v>2346</v>
      </c>
      <c r="AU134" s="37"/>
      <c r="AV134" s="38" t="s">
        <v>2347</v>
      </c>
    </row>
    <row r="135" customFormat="false" ht="15" hidden="false" customHeight="false" outlineLevel="0" collapsed="false">
      <c r="M135" s="36"/>
      <c r="N135" s="37"/>
      <c r="O135" s="37"/>
      <c r="P135" s="37"/>
      <c r="Q135" s="37"/>
      <c r="R135" s="37"/>
      <c r="S135" s="37" t="s">
        <v>2348</v>
      </c>
      <c r="T135" s="37"/>
      <c r="U135" s="37"/>
      <c r="V135" s="37"/>
      <c r="W135" s="37"/>
      <c r="X135" s="37" t="s">
        <v>1490</v>
      </c>
      <c r="Y135" s="37"/>
      <c r="Z135" s="37"/>
      <c r="AA135" s="37"/>
      <c r="AB135" s="37"/>
      <c r="AC135" s="37"/>
      <c r="AD135" s="37"/>
      <c r="AE135" s="37" t="s">
        <v>2349</v>
      </c>
      <c r="AF135" s="37" t="s">
        <v>2350</v>
      </c>
      <c r="AG135" s="37"/>
      <c r="AH135" s="37"/>
      <c r="AI135" s="37"/>
      <c r="AJ135" s="37"/>
      <c r="AK135" s="37"/>
      <c r="AL135" s="37"/>
      <c r="AM135" s="37" t="s">
        <v>2351</v>
      </c>
      <c r="AN135" s="37"/>
      <c r="AO135" s="37"/>
      <c r="AP135" s="37"/>
      <c r="AQ135" s="37" t="s">
        <v>2352</v>
      </c>
      <c r="AR135" s="37"/>
      <c r="AS135" s="37"/>
      <c r="AT135" s="37" t="s">
        <v>2353</v>
      </c>
      <c r="AU135" s="37"/>
      <c r="AV135" s="38" t="s">
        <v>2354</v>
      </c>
    </row>
    <row r="136" customFormat="false" ht="15" hidden="false" customHeight="false" outlineLevel="0" collapsed="false">
      <c r="M136" s="36"/>
      <c r="N136" s="37"/>
      <c r="O136" s="37"/>
      <c r="P136" s="37"/>
      <c r="Q136" s="37"/>
      <c r="R136" s="37"/>
      <c r="S136" s="37" t="s">
        <v>2355</v>
      </c>
      <c r="T136" s="37"/>
      <c r="U136" s="37"/>
      <c r="V136" s="37"/>
      <c r="W136" s="37"/>
      <c r="X136" s="37" t="s">
        <v>2356</v>
      </c>
      <c r="Y136" s="37"/>
      <c r="Z136" s="37"/>
      <c r="AA136" s="37"/>
      <c r="AB136" s="37"/>
      <c r="AC136" s="37"/>
      <c r="AD136" s="37"/>
      <c r="AE136" s="37" t="s">
        <v>1840</v>
      </c>
      <c r="AF136" s="37" t="s">
        <v>2357</v>
      </c>
      <c r="AG136" s="37"/>
      <c r="AH136" s="37"/>
      <c r="AI136" s="37"/>
      <c r="AJ136" s="37"/>
      <c r="AK136" s="37"/>
      <c r="AL136" s="37"/>
      <c r="AM136" s="37" t="s">
        <v>2358</v>
      </c>
      <c r="AN136" s="37"/>
      <c r="AO136" s="37"/>
      <c r="AP136" s="37"/>
      <c r="AQ136" s="37" t="s">
        <v>2359</v>
      </c>
      <c r="AR136" s="37"/>
      <c r="AS136" s="37"/>
      <c r="AT136" s="37" t="s">
        <v>2360</v>
      </c>
      <c r="AU136" s="37"/>
      <c r="AV136" s="38" t="s">
        <v>2361</v>
      </c>
    </row>
    <row r="137" customFormat="false" ht="15" hidden="false" customHeight="false" outlineLevel="0" collapsed="false">
      <c r="M137" s="36"/>
      <c r="N137" s="37"/>
      <c r="O137" s="37"/>
      <c r="P137" s="37"/>
      <c r="Q137" s="37"/>
      <c r="R137" s="37"/>
      <c r="S137" s="37" t="s">
        <v>2362</v>
      </c>
      <c r="T137" s="37"/>
      <c r="U137" s="37"/>
      <c r="V137" s="37"/>
      <c r="W137" s="37"/>
      <c r="X137" s="37" t="s">
        <v>2363</v>
      </c>
      <c r="Y137" s="37"/>
      <c r="Z137" s="37"/>
      <c r="AA137" s="37"/>
      <c r="AB137" s="37"/>
      <c r="AC137" s="37"/>
      <c r="AD137" s="37"/>
      <c r="AE137" s="37" t="s">
        <v>2364</v>
      </c>
      <c r="AF137" s="37" t="s">
        <v>2038</v>
      </c>
      <c r="AG137" s="37"/>
      <c r="AH137" s="37"/>
      <c r="AI137" s="37"/>
      <c r="AJ137" s="37"/>
      <c r="AK137" s="37"/>
      <c r="AL137" s="37"/>
      <c r="AM137" s="37" t="s">
        <v>2365</v>
      </c>
      <c r="AN137" s="37"/>
      <c r="AO137" s="37"/>
      <c r="AP137" s="37"/>
      <c r="AQ137" s="37" t="s">
        <v>2366</v>
      </c>
      <c r="AR137" s="37"/>
      <c r="AS137" s="37"/>
      <c r="AT137" s="37" t="s">
        <v>2367</v>
      </c>
      <c r="AU137" s="37"/>
      <c r="AV137" s="38" t="s">
        <v>2368</v>
      </c>
    </row>
    <row r="138" customFormat="false" ht="15" hidden="false" customHeight="false" outlineLevel="0" collapsed="false">
      <c r="M138" s="36"/>
      <c r="N138" s="37"/>
      <c r="O138" s="37"/>
      <c r="P138" s="37"/>
      <c r="Q138" s="37"/>
      <c r="R138" s="37"/>
      <c r="S138" s="37" t="s">
        <v>2369</v>
      </c>
      <c r="T138" s="37"/>
      <c r="U138" s="37"/>
      <c r="V138" s="37"/>
      <c r="W138" s="37"/>
      <c r="X138" s="37" t="s">
        <v>2370</v>
      </c>
      <c r="Y138" s="37"/>
      <c r="Z138" s="37"/>
      <c r="AA138" s="37"/>
      <c r="AB138" s="37"/>
      <c r="AC138" s="37"/>
      <c r="AD138" s="37"/>
      <c r="AE138" s="37" t="s">
        <v>2371</v>
      </c>
      <c r="AF138" s="37" t="s">
        <v>2372</v>
      </c>
      <c r="AG138" s="37"/>
      <c r="AH138" s="37"/>
      <c r="AI138" s="37"/>
      <c r="AJ138" s="37"/>
      <c r="AK138" s="37"/>
      <c r="AL138" s="37"/>
      <c r="AM138" s="37" t="s">
        <v>2373</v>
      </c>
      <c r="AN138" s="37"/>
      <c r="AO138" s="37"/>
      <c r="AP138" s="37"/>
      <c r="AQ138" s="37" t="s">
        <v>2374</v>
      </c>
      <c r="AR138" s="37"/>
      <c r="AS138" s="37"/>
      <c r="AT138" s="37" t="s">
        <v>2375</v>
      </c>
      <c r="AU138" s="37"/>
      <c r="AV138" s="38" t="s">
        <v>2376</v>
      </c>
    </row>
    <row r="139" customFormat="false" ht="15" hidden="false" customHeight="false" outlineLevel="0" collapsed="false">
      <c r="M139" s="36"/>
      <c r="N139" s="37"/>
      <c r="O139" s="37"/>
      <c r="P139" s="37"/>
      <c r="Q139" s="37"/>
      <c r="R139" s="37"/>
      <c r="S139" s="37" t="s">
        <v>2377</v>
      </c>
      <c r="T139" s="37"/>
      <c r="U139" s="37"/>
      <c r="V139" s="37"/>
      <c r="W139" s="37"/>
      <c r="X139" s="37" t="s">
        <v>2378</v>
      </c>
      <c r="Y139" s="37"/>
      <c r="Z139" s="37"/>
      <c r="AA139" s="37"/>
      <c r="AB139" s="37"/>
      <c r="AC139" s="37"/>
      <c r="AD139" s="37"/>
      <c r="AE139" s="37" t="s">
        <v>2379</v>
      </c>
      <c r="AF139" s="37" t="s">
        <v>2380</v>
      </c>
      <c r="AG139" s="37"/>
      <c r="AH139" s="37"/>
      <c r="AI139" s="37"/>
      <c r="AJ139" s="37"/>
      <c r="AK139" s="37"/>
      <c r="AL139" s="37"/>
      <c r="AM139" s="37" t="s">
        <v>2381</v>
      </c>
      <c r="AN139" s="37"/>
      <c r="AO139" s="37"/>
      <c r="AP139" s="37"/>
      <c r="AQ139" s="37" t="s">
        <v>2382</v>
      </c>
      <c r="AR139" s="37"/>
      <c r="AS139" s="37"/>
      <c r="AT139" s="37" t="s">
        <v>1635</v>
      </c>
      <c r="AU139" s="37"/>
      <c r="AV139" s="38" t="s">
        <v>2383</v>
      </c>
    </row>
    <row r="140" customFormat="false" ht="15" hidden="false" customHeight="false" outlineLevel="0" collapsed="false">
      <c r="M140" s="36"/>
      <c r="N140" s="37"/>
      <c r="O140" s="37"/>
      <c r="P140" s="37"/>
      <c r="Q140" s="37"/>
      <c r="R140" s="37"/>
      <c r="S140" s="37" t="s">
        <v>2384</v>
      </c>
      <c r="T140" s="37"/>
      <c r="U140" s="37"/>
      <c r="V140" s="37"/>
      <c r="W140" s="37"/>
      <c r="X140" s="37" t="s">
        <v>2385</v>
      </c>
      <c r="Y140" s="37"/>
      <c r="Z140" s="37"/>
      <c r="AA140" s="37"/>
      <c r="AB140" s="37"/>
      <c r="AC140" s="37"/>
      <c r="AD140" s="37"/>
      <c r="AE140" s="37" t="s">
        <v>2386</v>
      </c>
      <c r="AF140" s="37" t="s">
        <v>2387</v>
      </c>
      <c r="AG140" s="37"/>
      <c r="AH140" s="37"/>
      <c r="AI140" s="37"/>
      <c r="AJ140" s="37"/>
      <c r="AK140" s="37"/>
      <c r="AL140" s="37"/>
      <c r="AM140" s="37" t="s">
        <v>2388</v>
      </c>
      <c r="AN140" s="37"/>
      <c r="AO140" s="37"/>
      <c r="AP140" s="37"/>
      <c r="AQ140" s="37" t="s">
        <v>2389</v>
      </c>
      <c r="AR140" s="37"/>
      <c r="AS140" s="37"/>
      <c r="AT140" s="37" t="s">
        <v>2390</v>
      </c>
      <c r="AU140" s="37"/>
      <c r="AV140" s="38" t="s">
        <v>2391</v>
      </c>
    </row>
    <row r="141" customFormat="false" ht="15" hidden="false" customHeight="false" outlineLevel="0" collapsed="false">
      <c r="M141" s="36"/>
      <c r="N141" s="37"/>
      <c r="O141" s="37"/>
      <c r="P141" s="37"/>
      <c r="Q141" s="37"/>
      <c r="R141" s="37"/>
      <c r="S141" s="37" t="s">
        <v>2392</v>
      </c>
      <c r="T141" s="37"/>
      <c r="U141" s="37"/>
      <c r="V141" s="37"/>
      <c r="W141" s="37"/>
      <c r="X141" s="37" t="s">
        <v>2393</v>
      </c>
      <c r="Y141" s="37"/>
      <c r="Z141" s="37"/>
      <c r="AA141" s="37"/>
      <c r="AB141" s="37"/>
      <c r="AC141" s="37"/>
      <c r="AD141" s="37"/>
      <c r="AE141" s="37" t="s">
        <v>2394</v>
      </c>
      <c r="AF141" s="37" t="s">
        <v>2395</v>
      </c>
      <c r="AG141" s="37"/>
      <c r="AH141" s="37"/>
      <c r="AI141" s="37"/>
      <c r="AJ141" s="37"/>
      <c r="AK141" s="37"/>
      <c r="AL141" s="37"/>
      <c r="AM141" s="37" t="s">
        <v>2396</v>
      </c>
      <c r="AN141" s="37"/>
      <c r="AO141" s="37"/>
      <c r="AP141" s="37"/>
      <c r="AQ141" s="37" t="s">
        <v>2397</v>
      </c>
      <c r="AR141" s="37"/>
      <c r="AS141" s="37"/>
      <c r="AT141" s="37" t="s">
        <v>2398</v>
      </c>
      <c r="AU141" s="37"/>
      <c r="AV141" s="38" t="s">
        <v>2399</v>
      </c>
    </row>
    <row r="142" customFormat="false" ht="15" hidden="false" customHeight="false" outlineLevel="0" collapsed="false">
      <c r="M142" s="36"/>
      <c r="N142" s="37"/>
      <c r="O142" s="37"/>
      <c r="P142" s="37"/>
      <c r="Q142" s="37"/>
      <c r="R142" s="37"/>
      <c r="S142" s="37" t="s">
        <v>2400</v>
      </c>
      <c r="T142" s="37"/>
      <c r="U142" s="37"/>
      <c r="V142" s="37"/>
      <c r="W142" s="37"/>
      <c r="X142" s="37" t="s">
        <v>2401</v>
      </c>
      <c r="Y142" s="37"/>
      <c r="Z142" s="37"/>
      <c r="AA142" s="37"/>
      <c r="AB142" s="37"/>
      <c r="AC142" s="37"/>
      <c r="AD142" s="37"/>
      <c r="AE142" s="37" t="s">
        <v>2402</v>
      </c>
      <c r="AF142" s="37" t="s">
        <v>1641</v>
      </c>
      <c r="AG142" s="37"/>
      <c r="AH142" s="37"/>
      <c r="AI142" s="37"/>
      <c r="AJ142" s="37"/>
      <c r="AK142" s="37"/>
      <c r="AL142" s="37"/>
      <c r="AM142" s="37" t="s">
        <v>2403</v>
      </c>
      <c r="AN142" s="37"/>
      <c r="AO142" s="37"/>
      <c r="AP142" s="37"/>
      <c r="AQ142" s="37" t="s">
        <v>2404</v>
      </c>
      <c r="AR142" s="37"/>
      <c r="AS142" s="37"/>
      <c r="AT142" s="37" t="s">
        <v>2405</v>
      </c>
      <c r="AU142" s="37"/>
      <c r="AV142" s="38" t="s">
        <v>2406</v>
      </c>
    </row>
    <row r="143" customFormat="false" ht="15" hidden="false" customHeight="false" outlineLevel="0" collapsed="false">
      <c r="M143" s="36"/>
      <c r="N143" s="37"/>
      <c r="O143" s="37"/>
      <c r="P143" s="37"/>
      <c r="Q143" s="37"/>
      <c r="R143" s="37"/>
      <c r="S143" s="37" t="s">
        <v>2407</v>
      </c>
      <c r="T143" s="37"/>
      <c r="U143" s="37"/>
      <c r="V143" s="37"/>
      <c r="W143" s="37"/>
      <c r="X143" s="37" t="s">
        <v>2408</v>
      </c>
      <c r="Y143" s="37"/>
      <c r="Z143" s="37"/>
      <c r="AA143" s="37"/>
      <c r="AB143" s="37"/>
      <c r="AC143" s="37"/>
      <c r="AD143" s="37"/>
      <c r="AE143" s="37"/>
      <c r="AF143" s="37" t="s">
        <v>2409</v>
      </c>
      <c r="AG143" s="37"/>
      <c r="AH143" s="37"/>
      <c r="AI143" s="37"/>
      <c r="AJ143" s="37"/>
      <c r="AK143" s="37"/>
      <c r="AL143" s="37"/>
      <c r="AM143" s="37" t="s">
        <v>2410</v>
      </c>
      <c r="AN143" s="37"/>
      <c r="AO143" s="37"/>
      <c r="AP143" s="37"/>
      <c r="AQ143" s="37" t="s">
        <v>2411</v>
      </c>
      <c r="AR143" s="37"/>
      <c r="AS143" s="37"/>
      <c r="AT143" s="37" t="s">
        <v>2412</v>
      </c>
      <c r="AU143" s="37"/>
      <c r="AV143" s="38" t="s">
        <v>2413</v>
      </c>
    </row>
    <row r="144" customFormat="false" ht="15" hidden="false" customHeight="false" outlineLevel="0" collapsed="false">
      <c r="M144" s="36"/>
      <c r="N144" s="37"/>
      <c r="O144" s="37"/>
      <c r="P144" s="37"/>
      <c r="Q144" s="37"/>
      <c r="R144" s="37"/>
      <c r="S144" s="37" t="s">
        <v>2414</v>
      </c>
      <c r="T144" s="37"/>
      <c r="U144" s="37"/>
      <c r="V144" s="37"/>
      <c r="W144" s="37"/>
      <c r="X144" s="37" t="s">
        <v>2415</v>
      </c>
      <c r="Y144" s="37"/>
      <c r="Z144" s="37"/>
      <c r="AA144" s="37"/>
      <c r="AB144" s="37"/>
      <c r="AC144" s="37"/>
      <c r="AD144" s="37"/>
      <c r="AE144" s="37"/>
      <c r="AF144" s="37" t="s">
        <v>2416</v>
      </c>
      <c r="AG144" s="37"/>
      <c r="AH144" s="37"/>
      <c r="AI144" s="37"/>
      <c r="AJ144" s="37"/>
      <c r="AK144" s="37"/>
      <c r="AL144" s="37"/>
      <c r="AM144" s="37" t="s">
        <v>2417</v>
      </c>
      <c r="AN144" s="37"/>
      <c r="AO144" s="37"/>
      <c r="AP144" s="37"/>
      <c r="AQ144" s="37" t="s">
        <v>2418</v>
      </c>
      <c r="AR144" s="37"/>
      <c r="AS144" s="37"/>
      <c r="AT144" s="37" t="s">
        <v>2419</v>
      </c>
      <c r="AU144" s="37"/>
      <c r="AV144" s="38" t="s">
        <v>2420</v>
      </c>
    </row>
    <row r="145" customFormat="false" ht="15" hidden="false" customHeight="false" outlineLevel="0" collapsed="false">
      <c r="M145" s="36"/>
      <c r="N145" s="37"/>
      <c r="O145" s="37"/>
      <c r="P145" s="37"/>
      <c r="Q145" s="37"/>
      <c r="R145" s="37"/>
      <c r="S145" s="37" t="s">
        <v>2421</v>
      </c>
      <c r="T145" s="37"/>
      <c r="U145" s="37"/>
      <c r="V145" s="37"/>
      <c r="W145" s="37"/>
      <c r="X145" s="37" t="s">
        <v>2422</v>
      </c>
      <c r="Y145" s="37"/>
      <c r="Z145" s="37"/>
      <c r="AA145" s="37"/>
      <c r="AB145" s="37"/>
      <c r="AC145" s="37"/>
      <c r="AD145" s="37"/>
      <c r="AE145" s="37"/>
      <c r="AF145" s="37" t="s">
        <v>2423</v>
      </c>
      <c r="AG145" s="37"/>
      <c r="AH145" s="37"/>
      <c r="AI145" s="37"/>
      <c r="AJ145" s="37"/>
      <c r="AK145" s="37"/>
      <c r="AL145" s="37"/>
      <c r="AM145" s="37" t="s">
        <v>866</v>
      </c>
      <c r="AN145" s="37"/>
      <c r="AO145" s="37"/>
      <c r="AP145" s="37"/>
      <c r="AQ145" s="37" t="s">
        <v>2424</v>
      </c>
      <c r="AR145" s="37"/>
      <c r="AS145" s="37"/>
      <c r="AT145" s="37" t="s">
        <v>2425</v>
      </c>
      <c r="AU145" s="37"/>
      <c r="AV145" s="38" t="s">
        <v>2426</v>
      </c>
    </row>
    <row r="146" customFormat="false" ht="15" hidden="false" customHeight="false" outlineLevel="0" collapsed="false">
      <c r="M146" s="36"/>
      <c r="N146" s="37"/>
      <c r="O146" s="37"/>
      <c r="P146" s="37"/>
      <c r="Q146" s="37"/>
      <c r="R146" s="37"/>
      <c r="S146" s="37" t="s">
        <v>2427</v>
      </c>
      <c r="T146" s="37"/>
      <c r="U146" s="37"/>
      <c r="V146" s="37"/>
      <c r="W146" s="37"/>
      <c r="X146" s="37" t="s">
        <v>2092</v>
      </c>
      <c r="Y146" s="37"/>
      <c r="Z146" s="37"/>
      <c r="AA146" s="37"/>
      <c r="AB146" s="37"/>
      <c r="AC146" s="37"/>
      <c r="AD146" s="37"/>
      <c r="AE146" s="37"/>
      <c r="AF146" s="37" t="s">
        <v>2428</v>
      </c>
      <c r="AG146" s="37"/>
      <c r="AH146" s="37"/>
      <c r="AI146" s="37"/>
      <c r="AJ146" s="37"/>
      <c r="AK146" s="37"/>
      <c r="AL146" s="37"/>
      <c r="AM146" s="37" t="s">
        <v>2429</v>
      </c>
      <c r="AN146" s="37"/>
      <c r="AO146" s="37"/>
      <c r="AP146" s="37"/>
      <c r="AQ146" s="37" t="s">
        <v>2430</v>
      </c>
      <c r="AR146" s="37"/>
      <c r="AS146" s="37"/>
      <c r="AT146" s="37" t="s">
        <v>2431</v>
      </c>
      <c r="AU146" s="37"/>
      <c r="AV146" s="38" t="s">
        <v>2432</v>
      </c>
    </row>
    <row r="147" customFormat="false" ht="15" hidden="false" customHeight="false" outlineLevel="0" collapsed="false">
      <c r="M147" s="36"/>
      <c r="N147" s="37"/>
      <c r="O147" s="37"/>
      <c r="P147" s="37"/>
      <c r="Q147" s="37"/>
      <c r="R147" s="37"/>
      <c r="S147" s="37" t="s">
        <v>2433</v>
      </c>
      <c r="T147" s="37"/>
      <c r="U147" s="37"/>
      <c r="V147" s="37"/>
      <c r="W147" s="37"/>
      <c r="X147" s="37" t="s">
        <v>2434</v>
      </c>
      <c r="Y147" s="37"/>
      <c r="Z147" s="37"/>
      <c r="AA147" s="37"/>
      <c r="AB147" s="37"/>
      <c r="AC147" s="37"/>
      <c r="AD147" s="37"/>
      <c r="AE147" s="37"/>
      <c r="AF147" s="37" t="s">
        <v>2435</v>
      </c>
      <c r="AG147" s="37"/>
      <c r="AH147" s="37"/>
      <c r="AI147" s="37"/>
      <c r="AJ147" s="37"/>
      <c r="AK147" s="37"/>
      <c r="AL147" s="37"/>
      <c r="AM147" s="37" t="s">
        <v>2436</v>
      </c>
      <c r="AN147" s="37"/>
      <c r="AO147" s="37"/>
      <c r="AP147" s="37"/>
      <c r="AQ147" s="37" t="s">
        <v>2437</v>
      </c>
      <c r="AR147" s="37"/>
      <c r="AS147" s="37"/>
      <c r="AT147" s="37" t="s">
        <v>2438</v>
      </c>
      <c r="AU147" s="37"/>
      <c r="AV147" s="38" t="s">
        <v>2439</v>
      </c>
    </row>
    <row r="148" customFormat="false" ht="15" hidden="false" customHeight="false" outlineLevel="0" collapsed="false">
      <c r="M148" s="36"/>
      <c r="N148" s="37"/>
      <c r="O148" s="37"/>
      <c r="P148" s="37"/>
      <c r="Q148" s="37"/>
      <c r="R148" s="37"/>
      <c r="S148" s="37" t="s">
        <v>2440</v>
      </c>
      <c r="T148" s="37"/>
      <c r="U148" s="37"/>
      <c r="V148" s="37"/>
      <c r="W148" s="37"/>
      <c r="X148" s="37" t="s">
        <v>2441</v>
      </c>
      <c r="Y148" s="37"/>
      <c r="Z148" s="37"/>
      <c r="AA148" s="37"/>
      <c r="AB148" s="37"/>
      <c r="AC148" s="37"/>
      <c r="AD148" s="37"/>
      <c r="AE148" s="37"/>
      <c r="AF148" s="37" t="s">
        <v>2442</v>
      </c>
      <c r="AG148" s="37"/>
      <c r="AH148" s="37"/>
      <c r="AI148" s="37"/>
      <c r="AJ148" s="37"/>
      <c r="AK148" s="37"/>
      <c r="AL148" s="37"/>
      <c r="AM148" s="37" t="s">
        <v>2443</v>
      </c>
      <c r="AN148" s="37"/>
      <c r="AO148" s="37"/>
      <c r="AP148" s="37"/>
      <c r="AQ148" s="37" t="s">
        <v>2444</v>
      </c>
      <c r="AR148" s="37"/>
      <c r="AS148" s="37"/>
      <c r="AT148" s="37" t="s">
        <v>2445</v>
      </c>
      <c r="AU148" s="37"/>
      <c r="AV148" s="38" t="s">
        <v>2446</v>
      </c>
    </row>
    <row r="149" customFormat="false" ht="15" hidden="false" customHeight="false" outlineLevel="0" collapsed="false">
      <c r="M149" s="36"/>
      <c r="N149" s="37"/>
      <c r="O149" s="37"/>
      <c r="P149" s="37"/>
      <c r="Q149" s="37"/>
      <c r="R149" s="37"/>
      <c r="S149" s="37" t="s">
        <v>2447</v>
      </c>
      <c r="T149" s="37"/>
      <c r="U149" s="37"/>
      <c r="V149" s="37"/>
      <c r="W149" s="37"/>
      <c r="X149" s="37" t="s">
        <v>2448</v>
      </c>
      <c r="Y149" s="37"/>
      <c r="Z149" s="37"/>
      <c r="AA149" s="37"/>
      <c r="AB149" s="37"/>
      <c r="AC149" s="37"/>
      <c r="AD149" s="37"/>
      <c r="AE149" s="37"/>
      <c r="AF149" s="37" t="s">
        <v>2449</v>
      </c>
      <c r="AG149" s="37"/>
      <c r="AH149" s="37"/>
      <c r="AI149" s="37"/>
      <c r="AJ149" s="37"/>
      <c r="AK149" s="37"/>
      <c r="AL149" s="37"/>
      <c r="AM149" s="37" t="s">
        <v>2450</v>
      </c>
      <c r="AN149" s="37"/>
      <c r="AO149" s="37"/>
      <c r="AP149" s="37"/>
      <c r="AQ149" s="37" t="s">
        <v>2451</v>
      </c>
      <c r="AR149" s="37"/>
      <c r="AS149" s="37"/>
      <c r="AT149" s="37" t="s">
        <v>2452</v>
      </c>
      <c r="AU149" s="37"/>
      <c r="AV149" s="38" t="s">
        <v>2453</v>
      </c>
    </row>
    <row r="150" customFormat="false" ht="15" hidden="false" customHeight="false" outlineLevel="0" collapsed="false">
      <c r="M150" s="36"/>
      <c r="N150" s="37"/>
      <c r="O150" s="37"/>
      <c r="P150" s="37"/>
      <c r="Q150" s="37"/>
      <c r="R150" s="37"/>
      <c r="S150" s="37" t="s">
        <v>2454</v>
      </c>
      <c r="T150" s="37"/>
      <c r="U150" s="37"/>
      <c r="V150" s="37"/>
      <c r="W150" s="37"/>
      <c r="X150" s="37" t="s">
        <v>2455</v>
      </c>
      <c r="Y150" s="37"/>
      <c r="Z150" s="37"/>
      <c r="AA150" s="37"/>
      <c r="AB150" s="37"/>
      <c r="AC150" s="37"/>
      <c r="AD150" s="37"/>
      <c r="AE150" s="37"/>
      <c r="AF150" s="37" t="s">
        <v>2456</v>
      </c>
      <c r="AG150" s="37"/>
      <c r="AH150" s="37"/>
      <c r="AI150" s="37"/>
      <c r="AJ150" s="37"/>
      <c r="AK150" s="37"/>
      <c r="AL150" s="37"/>
      <c r="AM150" s="37" t="s">
        <v>2457</v>
      </c>
      <c r="AN150" s="37"/>
      <c r="AO150" s="37"/>
      <c r="AP150" s="37"/>
      <c r="AQ150" s="37" t="s">
        <v>2458</v>
      </c>
      <c r="AR150" s="37"/>
      <c r="AS150" s="37"/>
      <c r="AT150" s="37" t="s">
        <v>2459</v>
      </c>
      <c r="AU150" s="37"/>
      <c r="AV150" s="38" t="s">
        <v>2460</v>
      </c>
    </row>
    <row r="151" customFormat="false" ht="15" hidden="false" customHeight="false" outlineLevel="0" collapsed="false">
      <c r="M151" s="36"/>
      <c r="N151" s="37"/>
      <c r="O151" s="37"/>
      <c r="P151" s="37"/>
      <c r="Q151" s="37"/>
      <c r="R151" s="37"/>
      <c r="S151" s="37" t="s">
        <v>2461</v>
      </c>
      <c r="T151" s="37"/>
      <c r="U151" s="37"/>
      <c r="V151" s="37"/>
      <c r="W151" s="37"/>
      <c r="X151" s="37" t="s">
        <v>2462</v>
      </c>
      <c r="Y151" s="37"/>
      <c r="Z151" s="37"/>
      <c r="AA151" s="37"/>
      <c r="AB151" s="37"/>
      <c r="AC151" s="37"/>
      <c r="AD151" s="37"/>
      <c r="AE151" s="37"/>
      <c r="AF151" s="37" t="s">
        <v>2463</v>
      </c>
      <c r="AG151" s="37"/>
      <c r="AH151" s="37"/>
      <c r="AI151" s="37"/>
      <c r="AJ151" s="37"/>
      <c r="AK151" s="37"/>
      <c r="AL151" s="37"/>
      <c r="AM151" s="37" t="s">
        <v>2464</v>
      </c>
      <c r="AN151" s="37"/>
      <c r="AO151" s="37"/>
      <c r="AP151" s="37"/>
      <c r="AQ151" s="37" t="s">
        <v>2465</v>
      </c>
      <c r="AR151" s="37"/>
      <c r="AS151" s="37"/>
      <c r="AT151" s="37" t="s">
        <v>2466</v>
      </c>
      <c r="AU151" s="37"/>
      <c r="AV151" s="38" t="s">
        <v>2467</v>
      </c>
    </row>
    <row r="152" customFormat="false" ht="15" hidden="false" customHeight="false" outlineLevel="0" collapsed="false">
      <c r="M152" s="36"/>
      <c r="N152" s="37"/>
      <c r="O152" s="37"/>
      <c r="P152" s="37"/>
      <c r="Q152" s="37"/>
      <c r="R152" s="37"/>
      <c r="S152" s="37" t="s">
        <v>2468</v>
      </c>
      <c r="T152" s="37"/>
      <c r="U152" s="37"/>
      <c r="V152" s="37"/>
      <c r="W152" s="37"/>
      <c r="X152" s="37" t="s">
        <v>2469</v>
      </c>
      <c r="Y152" s="37"/>
      <c r="Z152" s="37"/>
      <c r="AA152" s="37"/>
      <c r="AB152" s="37"/>
      <c r="AC152" s="37"/>
      <c r="AD152" s="37"/>
      <c r="AE152" s="37"/>
      <c r="AF152" s="37" t="s">
        <v>2470</v>
      </c>
      <c r="AG152" s="37"/>
      <c r="AH152" s="37"/>
      <c r="AI152" s="37"/>
      <c r="AJ152" s="37"/>
      <c r="AK152" s="37"/>
      <c r="AL152" s="37"/>
      <c r="AM152" s="37" t="s">
        <v>2471</v>
      </c>
      <c r="AN152" s="37"/>
      <c r="AO152" s="37"/>
      <c r="AP152" s="37"/>
      <c r="AQ152" s="37" t="s">
        <v>2472</v>
      </c>
      <c r="AR152" s="37"/>
      <c r="AS152" s="37"/>
      <c r="AT152" s="37" t="s">
        <v>2473</v>
      </c>
      <c r="AU152" s="37"/>
      <c r="AV152" s="38" t="s">
        <v>2474</v>
      </c>
    </row>
    <row r="153" customFormat="false" ht="15" hidden="false" customHeight="false" outlineLevel="0" collapsed="false">
      <c r="M153" s="36"/>
      <c r="N153" s="37"/>
      <c r="O153" s="37"/>
      <c r="P153" s="37"/>
      <c r="Q153" s="37"/>
      <c r="R153" s="37"/>
      <c r="S153" s="37" t="s">
        <v>2475</v>
      </c>
      <c r="T153" s="37"/>
      <c r="U153" s="37"/>
      <c r="V153" s="37"/>
      <c r="W153" s="37"/>
      <c r="X153" s="37" t="s">
        <v>2476</v>
      </c>
      <c r="Y153" s="37"/>
      <c r="Z153" s="37"/>
      <c r="AA153" s="37"/>
      <c r="AB153" s="37"/>
      <c r="AC153" s="37"/>
      <c r="AD153" s="37"/>
      <c r="AE153" s="37"/>
      <c r="AF153" s="37" t="s">
        <v>2477</v>
      </c>
      <c r="AG153" s="37"/>
      <c r="AH153" s="37"/>
      <c r="AI153" s="37"/>
      <c r="AJ153" s="37"/>
      <c r="AK153" s="37"/>
      <c r="AL153" s="37"/>
      <c r="AM153" s="37" t="s">
        <v>2478</v>
      </c>
      <c r="AN153" s="37"/>
      <c r="AO153" s="37"/>
      <c r="AP153" s="37"/>
      <c r="AQ153" s="37" t="s">
        <v>2479</v>
      </c>
      <c r="AR153" s="37"/>
      <c r="AS153" s="37"/>
      <c r="AT153" s="37" t="s">
        <v>2480</v>
      </c>
      <c r="AU153" s="37"/>
      <c r="AV153" s="38" t="s">
        <v>2481</v>
      </c>
    </row>
    <row r="154" customFormat="false" ht="15" hidden="false" customHeight="false" outlineLevel="0" collapsed="false">
      <c r="M154" s="36"/>
      <c r="N154" s="37"/>
      <c r="O154" s="37"/>
      <c r="P154" s="37"/>
      <c r="Q154" s="37"/>
      <c r="R154" s="37"/>
      <c r="S154" s="37" t="s">
        <v>2482</v>
      </c>
      <c r="T154" s="37"/>
      <c r="U154" s="37"/>
      <c r="V154" s="37"/>
      <c r="W154" s="37"/>
      <c r="X154" s="37" t="s">
        <v>2483</v>
      </c>
      <c r="Y154" s="37"/>
      <c r="Z154" s="37"/>
      <c r="AA154" s="37"/>
      <c r="AB154" s="37"/>
      <c r="AC154" s="37"/>
      <c r="AD154" s="37"/>
      <c r="AE154" s="37"/>
      <c r="AF154" s="37" t="s">
        <v>2451</v>
      </c>
      <c r="AG154" s="37"/>
      <c r="AH154" s="37"/>
      <c r="AI154" s="37"/>
      <c r="AJ154" s="37"/>
      <c r="AK154" s="37"/>
      <c r="AL154" s="37"/>
      <c r="AM154" s="37" t="s">
        <v>2484</v>
      </c>
      <c r="AN154" s="37"/>
      <c r="AO154" s="37"/>
      <c r="AP154" s="37"/>
      <c r="AQ154" s="37" t="s">
        <v>2485</v>
      </c>
      <c r="AR154" s="37"/>
      <c r="AS154" s="37"/>
      <c r="AT154" s="37" t="s">
        <v>2486</v>
      </c>
      <c r="AU154" s="37"/>
      <c r="AV154" s="38" t="s">
        <v>2487</v>
      </c>
    </row>
    <row r="155" customFormat="false" ht="15" hidden="false" customHeight="false" outlineLevel="0" collapsed="false">
      <c r="M155" s="36"/>
      <c r="N155" s="37"/>
      <c r="O155" s="37"/>
      <c r="P155" s="37"/>
      <c r="Q155" s="37"/>
      <c r="R155" s="37"/>
      <c r="S155" s="37" t="s">
        <v>2488</v>
      </c>
      <c r="T155" s="37"/>
      <c r="U155" s="37"/>
      <c r="V155" s="37"/>
      <c r="W155" s="37"/>
      <c r="X155" s="37" t="s">
        <v>2489</v>
      </c>
      <c r="Y155" s="37"/>
      <c r="Z155" s="37"/>
      <c r="AA155" s="37"/>
      <c r="AB155" s="37"/>
      <c r="AC155" s="37"/>
      <c r="AD155" s="37"/>
      <c r="AE155" s="37"/>
      <c r="AF155" s="37" t="s">
        <v>2490</v>
      </c>
      <c r="AG155" s="37"/>
      <c r="AH155" s="37"/>
      <c r="AI155" s="37"/>
      <c r="AJ155" s="37"/>
      <c r="AK155" s="37"/>
      <c r="AL155" s="37"/>
      <c r="AM155" s="37" t="s">
        <v>2491</v>
      </c>
      <c r="AN155" s="37"/>
      <c r="AO155" s="37"/>
      <c r="AP155" s="37"/>
      <c r="AQ155" s="37" t="s">
        <v>2492</v>
      </c>
      <c r="AR155" s="37"/>
      <c r="AS155" s="37"/>
      <c r="AT155" s="37" t="s">
        <v>2493</v>
      </c>
      <c r="AU155" s="37"/>
      <c r="AV155" s="38" t="s">
        <v>2494</v>
      </c>
    </row>
    <row r="156" customFormat="false" ht="15" hidden="false" customHeight="false" outlineLevel="0" collapsed="false">
      <c r="M156" s="36"/>
      <c r="N156" s="37"/>
      <c r="O156" s="37"/>
      <c r="P156" s="37"/>
      <c r="Q156" s="37"/>
      <c r="R156" s="37"/>
      <c r="S156" s="37" t="s">
        <v>2495</v>
      </c>
      <c r="T156" s="37"/>
      <c r="U156" s="37"/>
      <c r="V156" s="37"/>
      <c r="W156" s="37"/>
      <c r="X156" s="37" t="s">
        <v>2496</v>
      </c>
      <c r="Y156" s="37"/>
      <c r="Z156" s="37"/>
      <c r="AA156" s="37"/>
      <c r="AB156" s="37"/>
      <c r="AC156" s="37"/>
      <c r="AD156" s="37"/>
      <c r="AE156" s="37"/>
      <c r="AF156" s="37" t="s">
        <v>2497</v>
      </c>
      <c r="AG156" s="37"/>
      <c r="AH156" s="37"/>
      <c r="AI156" s="37"/>
      <c r="AJ156" s="37"/>
      <c r="AK156" s="37"/>
      <c r="AL156" s="37"/>
      <c r="AM156" s="37" t="s">
        <v>2498</v>
      </c>
      <c r="AN156" s="37"/>
      <c r="AO156" s="37"/>
      <c r="AP156" s="37"/>
      <c r="AQ156" s="37" t="s">
        <v>2499</v>
      </c>
      <c r="AR156" s="37"/>
      <c r="AS156" s="37"/>
      <c r="AT156" s="37" t="s">
        <v>2500</v>
      </c>
      <c r="AU156" s="37"/>
      <c r="AV156" s="38" t="s">
        <v>2501</v>
      </c>
    </row>
    <row r="157" customFormat="false" ht="15" hidden="false" customHeight="false" outlineLevel="0" collapsed="false">
      <c r="M157" s="36"/>
      <c r="N157" s="37"/>
      <c r="O157" s="37"/>
      <c r="P157" s="37"/>
      <c r="Q157" s="37"/>
      <c r="R157" s="37"/>
      <c r="S157" s="37" t="s">
        <v>2502</v>
      </c>
      <c r="T157" s="37"/>
      <c r="U157" s="37"/>
      <c r="V157" s="37"/>
      <c r="W157" s="37"/>
      <c r="X157" s="37" t="s">
        <v>2503</v>
      </c>
      <c r="Y157" s="37"/>
      <c r="Z157" s="37"/>
      <c r="AA157" s="37"/>
      <c r="AB157" s="37"/>
      <c r="AC157" s="37"/>
      <c r="AD157" s="37"/>
      <c r="AE157" s="37"/>
      <c r="AF157" s="37" t="s">
        <v>2504</v>
      </c>
      <c r="AG157" s="37"/>
      <c r="AH157" s="37"/>
      <c r="AI157" s="37"/>
      <c r="AJ157" s="37"/>
      <c r="AK157" s="37"/>
      <c r="AL157" s="37"/>
      <c r="AM157" s="37" t="s">
        <v>2505</v>
      </c>
      <c r="AN157" s="37"/>
      <c r="AO157" s="37"/>
      <c r="AP157" s="37"/>
      <c r="AQ157" s="37" t="s">
        <v>2506</v>
      </c>
      <c r="AR157" s="37"/>
      <c r="AS157" s="37"/>
      <c r="AT157" s="37" t="s">
        <v>2507</v>
      </c>
      <c r="AU157" s="37"/>
      <c r="AV157" s="38" t="s">
        <v>2508</v>
      </c>
    </row>
    <row r="158" customFormat="false" ht="15" hidden="false" customHeight="false" outlineLevel="0" collapsed="false">
      <c r="M158" s="36"/>
      <c r="N158" s="37"/>
      <c r="O158" s="37"/>
      <c r="P158" s="37"/>
      <c r="Q158" s="37"/>
      <c r="R158" s="37"/>
      <c r="S158" s="37" t="s">
        <v>2509</v>
      </c>
      <c r="T158" s="37"/>
      <c r="U158" s="37"/>
      <c r="V158" s="37"/>
      <c r="W158" s="37"/>
      <c r="X158" s="37" t="s">
        <v>1667</v>
      </c>
      <c r="Y158" s="37"/>
      <c r="Z158" s="37"/>
      <c r="AA158" s="37"/>
      <c r="AB158" s="37"/>
      <c r="AC158" s="37"/>
      <c r="AD158" s="37"/>
      <c r="AE158" s="37"/>
      <c r="AF158" s="37" t="s">
        <v>2510</v>
      </c>
      <c r="AG158" s="37"/>
      <c r="AH158" s="37"/>
      <c r="AI158" s="37"/>
      <c r="AJ158" s="37"/>
      <c r="AK158" s="37"/>
      <c r="AL158" s="37"/>
      <c r="AM158" s="37" t="s">
        <v>86</v>
      </c>
      <c r="AN158" s="37"/>
      <c r="AO158" s="37"/>
      <c r="AP158" s="37"/>
      <c r="AQ158" s="37" t="s">
        <v>2511</v>
      </c>
      <c r="AR158" s="37"/>
      <c r="AS158" s="37"/>
      <c r="AT158" s="37" t="s">
        <v>2512</v>
      </c>
      <c r="AU158" s="37"/>
      <c r="AV158" s="38" t="s">
        <v>2513</v>
      </c>
    </row>
    <row r="159" customFormat="false" ht="15" hidden="false" customHeight="false" outlineLevel="0" collapsed="false">
      <c r="M159" s="36"/>
      <c r="N159" s="37"/>
      <c r="O159" s="37"/>
      <c r="P159" s="37"/>
      <c r="Q159" s="37"/>
      <c r="R159" s="37"/>
      <c r="S159" s="37" t="s">
        <v>2514</v>
      </c>
      <c r="T159" s="37"/>
      <c r="U159" s="37"/>
      <c r="V159" s="37"/>
      <c r="W159" s="37"/>
      <c r="X159" s="37" t="s">
        <v>2515</v>
      </c>
      <c r="Y159" s="37"/>
      <c r="Z159" s="37"/>
      <c r="AA159" s="37"/>
      <c r="AB159" s="37"/>
      <c r="AC159" s="37"/>
      <c r="AD159" s="37"/>
      <c r="AE159" s="37"/>
      <c r="AF159" s="37" t="s">
        <v>2516</v>
      </c>
      <c r="AG159" s="37"/>
      <c r="AH159" s="37"/>
      <c r="AI159" s="37"/>
      <c r="AJ159" s="37"/>
      <c r="AK159" s="37"/>
      <c r="AL159" s="37"/>
      <c r="AM159" s="37" t="s">
        <v>2517</v>
      </c>
      <c r="AN159" s="37"/>
      <c r="AO159" s="37"/>
      <c r="AP159" s="37"/>
      <c r="AQ159" s="37" t="s">
        <v>2518</v>
      </c>
      <c r="AR159" s="37"/>
      <c r="AS159" s="37"/>
      <c r="AT159" s="37" t="s">
        <v>2519</v>
      </c>
      <c r="AU159" s="37"/>
      <c r="AV159" s="38" t="s">
        <v>2520</v>
      </c>
    </row>
    <row r="160" customFormat="false" ht="15" hidden="false" customHeight="false" outlineLevel="0" collapsed="false">
      <c r="M160" s="36"/>
      <c r="N160" s="37"/>
      <c r="O160" s="37"/>
      <c r="P160" s="37"/>
      <c r="Q160" s="37"/>
      <c r="R160" s="37"/>
      <c r="S160" s="37" t="s">
        <v>2521</v>
      </c>
      <c r="T160" s="37"/>
      <c r="U160" s="37"/>
      <c r="V160" s="37"/>
      <c r="W160" s="37"/>
      <c r="X160" s="37" t="s">
        <v>2522</v>
      </c>
      <c r="Y160" s="37"/>
      <c r="Z160" s="37"/>
      <c r="AA160" s="37"/>
      <c r="AB160" s="37"/>
      <c r="AC160" s="37"/>
      <c r="AD160" s="37"/>
      <c r="AE160" s="37"/>
      <c r="AF160" s="37" t="s">
        <v>2523</v>
      </c>
      <c r="AG160" s="37"/>
      <c r="AH160" s="37"/>
      <c r="AI160" s="37"/>
      <c r="AJ160" s="37"/>
      <c r="AK160" s="37"/>
      <c r="AL160" s="37"/>
      <c r="AM160" s="37" t="s">
        <v>2524</v>
      </c>
      <c r="AN160" s="37"/>
      <c r="AO160" s="37"/>
      <c r="AP160" s="37"/>
      <c r="AQ160" s="37" t="s">
        <v>2525</v>
      </c>
      <c r="AR160" s="37"/>
      <c r="AS160" s="37"/>
      <c r="AT160" s="37" t="s">
        <v>2526</v>
      </c>
      <c r="AU160" s="37"/>
      <c r="AV160" s="38" t="s">
        <v>2527</v>
      </c>
    </row>
    <row r="161" customFormat="false" ht="15" hidden="false" customHeight="false" outlineLevel="0" collapsed="false">
      <c r="M161" s="36"/>
      <c r="N161" s="37"/>
      <c r="O161" s="37"/>
      <c r="P161" s="37"/>
      <c r="Q161" s="37"/>
      <c r="R161" s="37"/>
      <c r="S161" s="37" t="s">
        <v>2528</v>
      </c>
      <c r="T161" s="37"/>
      <c r="U161" s="37"/>
      <c r="V161" s="37"/>
      <c r="W161" s="37"/>
      <c r="X161" s="37" t="s">
        <v>2529</v>
      </c>
      <c r="Y161" s="37"/>
      <c r="Z161" s="37"/>
      <c r="AA161" s="37"/>
      <c r="AB161" s="37"/>
      <c r="AC161" s="37"/>
      <c r="AD161" s="37"/>
      <c r="AE161" s="37"/>
      <c r="AF161" s="37" t="s">
        <v>2530</v>
      </c>
      <c r="AG161" s="37"/>
      <c r="AH161" s="37"/>
      <c r="AI161" s="37"/>
      <c r="AJ161" s="37"/>
      <c r="AK161" s="37"/>
      <c r="AL161" s="37"/>
      <c r="AM161" s="37" t="s">
        <v>2531</v>
      </c>
      <c r="AN161" s="37"/>
      <c r="AO161" s="37"/>
      <c r="AP161" s="37"/>
      <c r="AQ161" s="37" t="s">
        <v>2532</v>
      </c>
      <c r="AR161" s="37"/>
      <c r="AS161" s="37"/>
      <c r="AT161" s="37" t="s">
        <v>2533</v>
      </c>
      <c r="AU161" s="37"/>
      <c r="AV161" s="38" t="s">
        <v>2534</v>
      </c>
    </row>
    <row r="162" customFormat="false" ht="15" hidden="false" customHeight="false" outlineLevel="0" collapsed="false">
      <c r="M162" s="36"/>
      <c r="N162" s="37"/>
      <c r="O162" s="37"/>
      <c r="P162" s="37"/>
      <c r="Q162" s="37"/>
      <c r="R162" s="37"/>
      <c r="S162" s="37" t="s">
        <v>2535</v>
      </c>
      <c r="T162" s="37"/>
      <c r="U162" s="37"/>
      <c r="V162" s="37"/>
      <c r="W162" s="37"/>
      <c r="X162" s="37" t="s">
        <v>2536</v>
      </c>
      <c r="Y162" s="37"/>
      <c r="Z162" s="37"/>
      <c r="AA162" s="37"/>
      <c r="AB162" s="37"/>
      <c r="AC162" s="37"/>
      <c r="AD162" s="37"/>
      <c r="AE162" s="37"/>
      <c r="AF162" s="37" t="s">
        <v>1810</v>
      </c>
      <c r="AG162" s="37"/>
      <c r="AH162" s="37"/>
      <c r="AI162" s="37"/>
      <c r="AJ162" s="37"/>
      <c r="AK162" s="37"/>
      <c r="AL162" s="37"/>
      <c r="AM162" s="37" t="s">
        <v>2537</v>
      </c>
      <c r="AN162" s="37"/>
      <c r="AO162" s="37"/>
      <c r="AP162" s="37"/>
      <c r="AQ162" s="37" t="s">
        <v>2538</v>
      </c>
      <c r="AR162" s="37"/>
      <c r="AS162" s="37"/>
      <c r="AT162" s="37" t="s">
        <v>2539</v>
      </c>
      <c r="AU162" s="37"/>
      <c r="AV162" s="38" t="s">
        <v>2540</v>
      </c>
    </row>
    <row r="163" customFormat="false" ht="15" hidden="false" customHeight="false" outlineLevel="0" collapsed="false">
      <c r="M163" s="36"/>
      <c r="N163" s="37"/>
      <c r="O163" s="37"/>
      <c r="P163" s="37"/>
      <c r="Q163" s="37"/>
      <c r="R163" s="37"/>
      <c r="S163" s="37" t="s">
        <v>2541</v>
      </c>
      <c r="T163" s="37"/>
      <c r="U163" s="37"/>
      <c r="V163" s="37"/>
      <c r="W163" s="37"/>
      <c r="X163" s="37" t="s">
        <v>2542</v>
      </c>
      <c r="Y163" s="37"/>
      <c r="Z163" s="37"/>
      <c r="AA163" s="37"/>
      <c r="AB163" s="37"/>
      <c r="AC163" s="37"/>
      <c r="AD163" s="37"/>
      <c r="AE163" s="37"/>
      <c r="AF163" s="37" t="s">
        <v>2543</v>
      </c>
      <c r="AG163" s="37"/>
      <c r="AH163" s="37"/>
      <c r="AI163" s="37"/>
      <c r="AJ163" s="37"/>
      <c r="AK163" s="37"/>
      <c r="AL163" s="37"/>
      <c r="AM163" s="37" t="s">
        <v>2544</v>
      </c>
      <c r="AN163" s="37"/>
      <c r="AO163" s="37"/>
      <c r="AP163" s="37"/>
      <c r="AQ163" s="37" t="s">
        <v>2545</v>
      </c>
      <c r="AR163" s="37"/>
      <c r="AS163" s="37"/>
      <c r="AT163" s="37" t="s">
        <v>2546</v>
      </c>
      <c r="AU163" s="37"/>
      <c r="AV163" s="38" t="s">
        <v>2547</v>
      </c>
    </row>
    <row r="164" customFormat="false" ht="15" hidden="false" customHeight="false" outlineLevel="0" collapsed="false">
      <c r="M164" s="36"/>
      <c r="N164" s="37"/>
      <c r="O164" s="37"/>
      <c r="P164" s="37"/>
      <c r="Q164" s="37"/>
      <c r="R164" s="37"/>
      <c r="S164" s="37" t="s">
        <v>2548</v>
      </c>
      <c r="T164" s="37"/>
      <c r="U164" s="37"/>
      <c r="V164" s="37"/>
      <c r="W164" s="37"/>
      <c r="X164" s="37" t="s">
        <v>2549</v>
      </c>
      <c r="Y164" s="37"/>
      <c r="Z164" s="37"/>
      <c r="AA164" s="37"/>
      <c r="AB164" s="37"/>
      <c r="AC164" s="37"/>
      <c r="AD164" s="37"/>
      <c r="AE164" s="37"/>
      <c r="AF164" s="37" t="s">
        <v>2550</v>
      </c>
      <c r="AG164" s="37"/>
      <c r="AH164" s="37"/>
      <c r="AI164" s="37"/>
      <c r="AJ164" s="37"/>
      <c r="AK164" s="37"/>
      <c r="AL164" s="37"/>
      <c r="AM164" s="37" t="s">
        <v>2551</v>
      </c>
      <c r="AN164" s="37"/>
      <c r="AO164" s="37"/>
      <c r="AP164" s="37"/>
      <c r="AQ164" s="37" t="s">
        <v>2552</v>
      </c>
      <c r="AR164" s="37"/>
      <c r="AS164" s="37"/>
      <c r="AT164" s="37" t="s">
        <v>265</v>
      </c>
      <c r="AU164" s="37"/>
      <c r="AV164" s="38" t="s">
        <v>2553</v>
      </c>
    </row>
    <row r="165" customFormat="false" ht="15" hidden="false" customHeight="false" outlineLevel="0" collapsed="false">
      <c r="M165" s="36"/>
      <c r="N165" s="37"/>
      <c r="O165" s="37"/>
      <c r="P165" s="37"/>
      <c r="Q165" s="37"/>
      <c r="R165" s="37"/>
      <c r="S165" s="37" t="s">
        <v>2554</v>
      </c>
      <c r="T165" s="37"/>
      <c r="U165" s="37"/>
      <c r="V165" s="37"/>
      <c r="W165" s="37"/>
      <c r="X165" s="37" t="s">
        <v>2555</v>
      </c>
      <c r="Y165" s="37"/>
      <c r="Z165" s="37"/>
      <c r="AA165" s="37"/>
      <c r="AB165" s="37"/>
      <c r="AC165" s="37"/>
      <c r="AD165" s="37"/>
      <c r="AE165" s="37"/>
      <c r="AF165" s="37" t="s">
        <v>2556</v>
      </c>
      <c r="AG165" s="37"/>
      <c r="AH165" s="37"/>
      <c r="AI165" s="37"/>
      <c r="AJ165" s="37"/>
      <c r="AK165" s="37"/>
      <c r="AL165" s="37"/>
      <c r="AM165" s="37" t="s">
        <v>2557</v>
      </c>
      <c r="AN165" s="37"/>
      <c r="AO165" s="37"/>
      <c r="AP165" s="37"/>
      <c r="AQ165" s="37" t="s">
        <v>2558</v>
      </c>
      <c r="AR165" s="37"/>
      <c r="AS165" s="37"/>
      <c r="AT165" s="37" t="s">
        <v>2559</v>
      </c>
      <c r="AU165" s="37"/>
      <c r="AV165" s="38" t="s">
        <v>2560</v>
      </c>
    </row>
    <row r="166" customFormat="false" ht="15" hidden="false" customHeight="false" outlineLevel="0" collapsed="false">
      <c r="M166" s="36"/>
      <c r="N166" s="37"/>
      <c r="O166" s="37"/>
      <c r="P166" s="37"/>
      <c r="Q166" s="37"/>
      <c r="R166" s="37"/>
      <c r="S166" s="37" t="s">
        <v>2561</v>
      </c>
      <c r="T166" s="37"/>
      <c r="U166" s="37"/>
      <c r="V166" s="37"/>
      <c r="W166" s="37"/>
      <c r="X166" s="37" t="s">
        <v>2562</v>
      </c>
      <c r="Y166" s="37"/>
      <c r="Z166" s="37"/>
      <c r="AA166" s="37"/>
      <c r="AB166" s="37"/>
      <c r="AC166" s="37"/>
      <c r="AD166" s="37"/>
      <c r="AE166" s="37"/>
      <c r="AF166" s="37" t="s">
        <v>2563</v>
      </c>
      <c r="AG166" s="37"/>
      <c r="AH166" s="37"/>
      <c r="AI166" s="37"/>
      <c r="AJ166" s="37"/>
      <c r="AK166" s="37"/>
      <c r="AL166" s="37"/>
      <c r="AM166" s="37" t="s">
        <v>2564</v>
      </c>
      <c r="AN166" s="37"/>
      <c r="AO166" s="37"/>
      <c r="AP166" s="37"/>
      <c r="AQ166" s="37" t="s">
        <v>2565</v>
      </c>
      <c r="AR166" s="37"/>
      <c r="AS166" s="37"/>
      <c r="AT166" s="37" t="s">
        <v>2566</v>
      </c>
      <c r="AU166" s="37"/>
      <c r="AV166" s="38" t="s">
        <v>2567</v>
      </c>
    </row>
    <row r="167" customFormat="false" ht="15" hidden="false" customHeight="false" outlineLevel="0" collapsed="false">
      <c r="M167" s="36"/>
      <c r="N167" s="37"/>
      <c r="O167" s="37"/>
      <c r="P167" s="37"/>
      <c r="Q167" s="37"/>
      <c r="R167" s="37"/>
      <c r="S167" s="37" t="s">
        <v>2568</v>
      </c>
      <c r="T167" s="37"/>
      <c r="U167" s="37"/>
      <c r="V167" s="37"/>
      <c r="W167" s="37"/>
      <c r="X167" s="37" t="s">
        <v>2569</v>
      </c>
      <c r="Y167" s="37"/>
      <c r="Z167" s="37"/>
      <c r="AA167" s="37"/>
      <c r="AB167" s="37"/>
      <c r="AC167" s="37"/>
      <c r="AD167" s="37"/>
      <c r="AE167" s="37"/>
      <c r="AF167" s="37" t="s">
        <v>2570</v>
      </c>
      <c r="AG167" s="37"/>
      <c r="AH167" s="37"/>
      <c r="AI167" s="37"/>
      <c r="AJ167" s="37"/>
      <c r="AK167" s="37"/>
      <c r="AL167" s="37"/>
      <c r="AM167" s="37" t="s">
        <v>2571</v>
      </c>
      <c r="AN167" s="37"/>
      <c r="AO167" s="37"/>
      <c r="AP167" s="37"/>
      <c r="AQ167" s="37" t="s">
        <v>2572</v>
      </c>
      <c r="AR167" s="37"/>
      <c r="AS167" s="37"/>
      <c r="AT167" s="37" t="s">
        <v>2573</v>
      </c>
      <c r="AU167" s="37"/>
      <c r="AV167" s="38" t="s">
        <v>2574</v>
      </c>
    </row>
    <row r="168" customFormat="false" ht="15" hidden="false" customHeight="false" outlineLevel="0" collapsed="false">
      <c r="M168" s="36"/>
      <c r="N168" s="37"/>
      <c r="O168" s="37"/>
      <c r="P168" s="37"/>
      <c r="Q168" s="37"/>
      <c r="R168" s="37"/>
      <c r="S168" s="37" t="s">
        <v>2575</v>
      </c>
      <c r="T168" s="37"/>
      <c r="U168" s="37"/>
      <c r="V168" s="37"/>
      <c r="W168" s="37"/>
      <c r="X168" s="37" t="s">
        <v>2576</v>
      </c>
      <c r="Y168" s="37"/>
      <c r="Z168" s="37"/>
      <c r="AA168" s="37"/>
      <c r="AB168" s="37"/>
      <c r="AC168" s="37"/>
      <c r="AD168" s="37"/>
      <c r="AE168" s="37"/>
      <c r="AF168" s="37" t="s">
        <v>2577</v>
      </c>
      <c r="AG168" s="37"/>
      <c r="AH168" s="37"/>
      <c r="AI168" s="37"/>
      <c r="AJ168" s="37"/>
      <c r="AK168" s="37"/>
      <c r="AL168" s="37"/>
      <c r="AM168" s="37" t="s">
        <v>2578</v>
      </c>
      <c r="AN168" s="37"/>
      <c r="AO168" s="37"/>
      <c r="AP168" s="37"/>
      <c r="AQ168" s="37" t="s">
        <v>2579</v>
      </c>
      <c r="AR168" s="37"/>
      <c r="AS168" s="37"/>
      <c r="AT168" s="37" t="s">
        <v>2580</v>
      </c>
      <c r="AU168" s="37"/>
      <c r="AV168" s="38" t="s">
        <v>2581</v>
      </c>
    </row>
    <row r="169" customFormat="false" ht="15" hidden="false" customHeight="false" outlineLevel="0" collapsed="false">
      <c r="M169" s="36"/>
      <c r="N169" s="37"/>
      <c r="O169" s="37"/>
      <c r="P169" s="37"/>
      <c r="Q169" s="37"/>
      <c r="R169" s="37"/>
      <c r="S169" s="37" t="s">
        <v>2582</v>
      </c>
      <c r="T169" s="37"/>
      <c r="U169" s="37"/>
      <c r="V169" s="37"/>
      <c r="W169" s="37"/>
      <c r="X169" s="37" t="s">
        <v>2583</v>
      </c>
      <c r="Y169" s="37"/>
      <c r="Z169" s="37"/>
      <c r="AA169" s="37"/>
      <c r="AB169" s="37"/>
      <c r="AC169" s="37"/>
      <c r="AD169" s="37"/>
      <c r="AE169" s="37"/>
      <c r="AF169" s="37" t="s">
        <v>2584</v>
      </c>
      <c r="AG169" s="37"/>
      <c r="AH169" s="37"/>
      <c r="AI169" s="37"/>
      <c r="AJ169" s="37"/>
      <c r="AK169" s="37"/>
      <c r="AL169" s="37"/>
      <c r="AM169" s="37" t="s">
        <v>2585</v>
      </c>
      <c r="AN169" s="37"/>
      <c r="AO169" s="37"/>
      <c r="AP169" s="37"/>
      <c r="AQ169" s="37" t="s">
        <v>2586</v>
      </c>
      <c r="AR169" s="37"/>
      <c r="AS169" s="37"/>
      <c r="AT169" s="37" t="s">
        <v>1130</v>
      </c>
      <c r="AU169" s="37"/>
      <c r="AV169" s="38" t="s">
        <v>2148</v>
      </c>
    </row>
    <row r="170" customFormat="false" ht="15" hidden="false" customHeight="false" outlineLevel="0" collapsed="false">
      <c r="M170" s="36"/>
      <c r="N170" s="37"/>
      <c r="O170" s="37"/>
      <c r="P170" s="37"/>
      <c r="Q170" s="37"/>
      <c r="R170" s="37"/>
      <c r="S170" s="37" t="s">
        <v>2587</v>
      </c>
      <c r="T170" s="37"/>
      <c r="U170" s="37"/>
      <c r="V170" s="37"/>
      <c r="W170" s="37"/>
      <c r="X170" s="37" t="s">
        <v>2588</v>
      </c>
      <c r="Y170" s="37"/>
      <c r="Z170" s="37"/>
      <c r="AA170" s="37"/>
      <c r="AB170" s="37"/>
      <c r="AC170" s="37"/>
      <c r="AD170" s="37"/>
      <c r="AE170" s="37"/>
      <c r="AF170" s="37" t="s">
        <v>2589</v>
      </c>
      <c r="AG170" s="37"/>
      <c r="AH170" s="37"/>
      <c r="AI170" s="37"/>
      <c r="AJ170" s="37"/>
      <c r="AK170" s="37"/>
      <c r="AL170" s="37"/>
      <c r="AM170" s="37" t="s">
        <v>2590</v>
      </c>
      <c r="AN170" s="37"/>
      <c r="AO170" s="37"/>
      <c r="AP170" s="37"/>
      <c r="AQ170" s="37" t="s">
        <v>2591</v>
      </c>
      <c r="AR170" s="37"/>
      <c r="AS170" s="37"/>
      <c r="AT170" s="37" t="s">
        <v>2592</v>
      </c>
      <c r="AU170" s="37"/>
      <c r="AV170" s="38" t="s">
        <v>2593</v>
      </c>
    </row>
    <row r="171" customFormat="false" ht="15" hidden="false" customHeight="false" outlineLevel="0" collapsed="false">
      <c r="M171" s="36"/>
      <c r="N171" s="37"/>
      <c r="O171" s="37"/>
      <c r="P171" s="37"/>
      <c r="Q171" s="37"/>
      <c r="R171" s="37"/>
      <c r="S171" s="37" t="s">
        <v>2594</v>
      </c>
      <c r="T171" s="37"/>
      <c r="U171" s="37"/>
      <c r="V171" s="37"/>
      <c r="W171" s="37"/>
      <c r="X171" s="37" t="s">
        <v>2595</v>
      </c>
      <c r="Y171" s="37"/>
      <c r="Z171" s="37"/>
      <c r="AA171" s="37"/>
      <c r="AB171" s="37"/>
      <c r="AC171" s="37"/>
      <c r="AD171" s="37"/>
      <c r="AE171" s="37"/>
      <c r="AF171" s="37" t="s">
        <v>2596</v>
      </c>
      <c r="AG171" s="37"/>
      <c r="AH171" s="37"/>
      <c r="AI171" s="37"/>
      <c r="AJ171" s="37"/>
      <c r="AK171" s="37"/>
      <c r="AL171" s="37"/>
      <c r="AM171" s="37" t="s">
        <v>2597</v>
      </c>
      <c r="AN171" s="37"/>
      <c r="AO171" s="37"/>
      <c r="AP171" s="37"/>
      <c r="AQ171" s="37" t="s">
        <v>2598</v>
      </c>
      <c r="AR171" s="37"/>
      <c r="AS171" s="37"/>
      <c r="AT171" s="37" t="s">
        <v>2599</v>
      </c>
      <c r="AU171" s="37"/>
      <c r="AV171" s="38" t="s">
        <v>2600</v>
      </c>
    </row>
    <row r="172" customFormat="false" ht="15" hidden="false" customHeight="false" outlineLevel="0" collapsed="false">
      <c r="M172" s="36"/>
      <c r="N172" s="37"/>
      <c r="O172" s="37"/>
      <c r="P172" s="37"/>
      <c r="Q172" s="37"/>
      <c r="R172" s="37"/>
      <c r="S172" s="37" t="s">
        <v>2601</v>
      </c>
      <c r="T172" s="37"/>
      <c r="U172" s="37"/>
      <c r="V172" s="37"/>
      <c r="W172" s="37"/>
      <c r="X172" s="37" t="s">
        <v>2602</v>
      </c>
      <c r="Y172" s="37"/>
      <c r="Z172" s="37"/>
      <c r="AA172" s="37"/>
      <c r="AB172" s="37"/>
      <c r="AC172" s="37"/>
      <c r="AD172" s="37"/>
      <c r="AE172" s="37"/>
      <c r="AF172" s="37" t="s">
        <v>2603</v>
      </c>
      <c r="AG172" s="37"/>
      <c r="AH172" s="37"/>
      <c r="AI172" s="37"/>
      <c r="AJ172" s="37"/>
      <c r="AK172" s="37"/>
      <c r="AL172" s="37"/>
      <c r="AM172" s="37" t="s">
        <v>2604</v>
      </c>
      <c r="AN172" s="37"/>
      <c r="AO172" s="37"/>
      <c r="AP172" s="37"/>
      <c r="AQ172" s="37" t="s">
        <v>2605</v>
      </c>
      <c r="AR172" s="37"/>
      <c r="AS172" s="37"/>
      <c r="AT172" s="37" t="s">
        <v>2606</v>
      </c>
      <c r="AU172" s="37"/>
      <c r="AV172" s="38" t="s">
        <v>2607</v>
      </c>
    </row>
    <row r="173" customFormat="false" ht="15" hidden="false" customHeight="false" outlineLevel="0" collapsed="false">
      <c r="M173" s="36"/>
      <c r="N173" s="37"/>
      <c r="O173" s="37"/>
      <c r="P173" s="37"/>
      <c r="Q173" s="37"/>
      <c r="R173" s="37"/>
      <c r="S173" s="37" t="s">
        <v>2608</v>
      </c>
      <c r="T173" s="37"/>
      <c r="U173" s="37"/>
      <c r="V173" s="37"/>
      <c r="W173" s="37"/>
      <c r="X173" s="37" t="s">
        <v>2609</v>
      </c>
      <c r="Y173" s="37"/>
      <c r="Z173" s="37"/>
      <c r="AA173" s="37"/>
      <c r="AB173" s="37"/>
      <c r="AC173" s="37"/>
      <c r="AD173" s="37"/>
      <c r="AE173" s="37"/>
      <c r="AF173" s="37" t="s">
        <v>2610</v>
      </c>
      <c r="AG173" s="37"/>
      <c r="AH173" s="37"/>
      <c r="AI173" s="37"/>
      <c r="AJ173" s="37"/>
      <c r="AK173" s="37"/>
      <c r="AL173" s="37"/>
      <c r="AM173" s="37" t="s">
        <v>2611</v>
      </c>
      <c r="AN173" s="37"/>
      <c r="AO173" s="37"/>
      <c r="AP173" s="37"/>
      <c r="AQ173" s="37" t="s">
        <v>2612</v>
      </c>
      <c r="AR173" s="37"/>
      <c r="AS173" s="37"/>
      <c r="AT173" s="37" t="s">
        <v>2613</v>
      </c>
      <c r="AU173" s="37"/>
      <c r="AV173" s="38" t="s">
        <v>2614</v>
      </c>
    </row>
    <row r="174" customFormat="false" ht="15" hidden="false" customHeight="false" outlineLevel="0" collapsed="false">
      <c r="M174" s="36"/>
      <c r="N174" s="37"/>
      <c r="O174" s="37"/>
      <c r="P174" s="37"/>
      <c r="Q174" s="37"/>
      <c r="R174" s="37"/>
      <c r="S174" s="37" t="s">
        <v>2615</v>
      </c>
      <c r="T174" s="37"/>
      <c r="U174" s="37"/>
      <c r="V174" s="37"/>
      <c r="W174" s="37"/>
      <c r="X174" s="37" t="s">
        <v>2616</v>
      </c>
      <c r="Y174" s="37"/>
      <c r="Z174" s="37"/>
      <c r="AA174" s="37"/>
      <c r="AB174" s="37"/>
      <c r="AC174" s="37"/>
      <c r="AD174" s="37"/>
      <c r="AE174" s="37"/>
      <c r="AF174" s="37" t="s">
        <v>2617</v>
      </c>
      <c r="AG174" s="37"/>
      <c r="AH174" s="37"/>
      <c r="AI174" s="37"/>
      <c r="AJ174" s="37"/>
      <c r="AK174" s="37"/>
      <c r="AL174" s="37"/>
      <c r="AM174" s="37" t="s">
        <v>2618</v>
      </c>
      <c r="AN174" s="37"/>
      <c r="AO174" s="37"/>
      <c r="AP174" s="37"/>
      <c r="AQ174" s="37" t="s">
        <v>2619</v>
      </c>
      <c r="AR174" s="37"/>
      <c r="AS174" s="37"/>
      <c r="AT174" s="37" t="s">
        <v>2620</v>
      </c>
      <c r="AU174" s="37"/>
      <c r="AV174" s="38" t="s">
        <v>2621</v>
      </c>
    </row>
    <row r="175" customFormat="false" ht="15" hidden="false" customHeight="false" outlineLevel="0" collapsed="false">
      <c r="M175" s="36"/>
      <c r="N175" s="37"/>
      <c r="O175" s="37"/>
      <c r="P175" s="37"/>
      <c r="Q175" s="37"/>
      <c r="R175" s="37"/>
      <c r="S175" s="37" t="s">
        <v>2622</v>
      </c>
      <c r="T175" s="37"/>
      <c r="U175" s="37"/>
      <c r="V175" s="37"/>
      <c r="W175" s="37"/>
      <c r="X175" s="37" t="s">
        <v>2623</v>
      </c>
      <c r="Y175" s="37"/>
      <c r="Z175" s="37"/>
      <c r="AA175" s="37"/>
      <c r="AB175" s="37"/>
      <c r="AC175" s="37"/>
      <c r="AD175" s="37"/>
      <c r="AE175" s="37"/>
      <c r="AF175" s="37" t="s">
        <v>2624</v>
      </c>
      <c r="AG175" s="37"/>
      <c r="AH175" s="37"/>
      <c r="AI175" s="37"/>
      <c r="AJ175" s="37"/>
      <c r="AK175" s="37"/>
      <c r="AL175" s="37"/>
      <c r="AM175" s="37" t="s">
        <v>2625</v>
      </c>
      <c r="AN175" s="37"/>
      <c r="AO175" s="37"/>
      <c r="AP175" s="37"/>
      <c r="AQ175" s="37" t="s">
        <v>2626</v>
      </c>
      <c r="AR175" s="37"/>
      <c r="AS175" s="37"/>
      <c r="AT175" s="37" t="s">
        <v>2627</v>
      </c>
      <c r="AU175" s="37"/>
      <c r="AV175" s="38" t="s">
        <v>2628</v>
      </c>
    </row>
    <row r="176" customFormat="false" ht="15" hidden="false" customHeight="false" outlineLevel="0" collapsed="false">
      <c r="M176" s="36"/>
      <c r="N176" s="37"/>
      <c r="O176" s="37"/>
      <c r="P176" s="37"/>
      <c r="Q176" s="37"/>
      <c r="R176" s="37"/>
      <c r="S176" s="37" t="s">
        <v>2629</v>
      </c>
      <c r="T176" s="37"/>
      <c r="U176" s="37"/>
      <c r="V176" s="37"/>
      <c r="W176" s="37"/>
      <c r="X176" s="37" t="s">
        <v>2630</v>
      </c>
      <c r="Y176" s="37"/>
      <c r="Z176" s="37"/>
      <c r="AA176" s="37"/>
      <c r="AB176" s="37"/>
      <c r="AC176" s="37"/>
      <c r="AD176" s="37"/>
      <c r="AE176" s="37"/>
      <c r="AF176" s="37" t="s">
        <v>633</v>
      </c>
      <c r="AG176" s="37"/>
      <c r="AH176" s="37"/>
      <c r="AI176" s="37"/>
      <c r="AJ176" s="37"/>
      <c r="AK176" s="37"/>
      <c r="AL176" s="37"/>
      <c r="AM176" s="37" t="s">
        <v>2119</v>
      </c>
      <c r="AN176" s="37"/>
      <c r="AO176" s="37"/>
      <c r="AP176" s="37"/>
      <c r="AQ176" s="37" t="s">
        <v>2631</v>
      </c>
      <c r="AR176" s="37"/>
      <c r="AS176" s="37"/>
      <c r="AT176" s="37" t="s">
        <v>2632</v>
      </c>
      <c r="AU176" s="37"/>
      <c r="AV176" s="38" t="s">
        <v>2633</v>
      </c>
    </row>
    <row r="177" customFormat="false" ht="15" hidden="false" customHeight="false" outlineLevel="0" collapsed="false">
      <c r="M177" s="36"/>
      <c r="N177" s="37"/>
      <c r="O177" s="37"/>
      <c r="P177" s="37"/>
      <c r="Q177" s="37"/>
      <c r="R177" s="37"/>
      <c r="S177" s="37" t="s">
        <v>2634</v>
      </c>
      <c r="T177" s="37"/>
      <c r="U177" s="37"/>
      <c r="V177" s="37"/>
      <c r="W177" s="37"/>
      <c r="X177" s="37" t="s">
        <v>2635</v>
      </c>
      <c r="Y177" s="37"/>
      <c r="Z177" s="37"/>
      <c r="AA177" s="37"/>
      <c r="AB177" s="37"/>
      <c r="AC177" s="37"/>
      <c r="AD177" s="37"/>
      <c r="AE177" s="37"/>
      <c r="AF177" s="37" t="s">
        <v>2636</v>
      </c>
      <c r="AG177" s="37"/>
      <c r="AH177" s="37"/>
      <c r="AI177" s="37"/>
      <c r="AJ177" s="37"/>
      <c r="AK177" s="37"/>
      <c r="AL177" s="37"/>
      <c r="AM177" s="37" t="s">
        <v>2637</v>
      </c>
      <c r="AN177" s="37"/>
      <c r="AO177" s="37"/>
      <c r="AP177" s="37"/>
      <c r="AQ177" s="37" t="s">
        <v>2638</v>
      </c>
      <c r="AR177" s="37"/>
      <c r="AS177" s="37"/>
      <c r="AT177" s="37" t="s">
        <v>2639</v>
      </c>
      <c r="AU177" s="37"/>
      <c r="AV177" s="38" t="s">
        <v>2640</v>
      </c>
    </row>
    <row r="178" customFormat="false" ht="15" hidden="false" customHeight="false" outlineLevel="0" collapsed="false">
      <c r="M178" s="36"/>
      <c r="N178" s="37"/>
      <c r="O178" s="37"/>
      <c r="P178" s="37"/>
      <c r="Q178" s="37"/>
      <c r="R178" s="37"/>
      <c r="S178" s="37" t="s">
        <v>2641</v>
      </c>
      <c r="T178" s="37"/>
      <c r="U178" s="37"/>
      <c r="V178" s="37"/>
      <c r="W178" s="37"/>
      <c r="X178" s="37" t="s">
        <v>2642</v>
      </c>
      <c r="Y178" s="37"/>
      <c r="Z178" s="37"/>
      <c r="AA178" s="37"/>
      <c r="AB178" s="37"/>
      <c r="AC178" s="37"/>
      <c r="AD178" s="37"/>
      <c r="AE178" s="37"/>
      <c r="AF178" s="37" t="s">
        <v>2643</v>
      </c>
      <c r="AG178" s="37"/>
      <c r="AH178" s="37"/>
      <c r="AI178" s="37"/>
      <c r="AJ178" s="37"/>
      <c r="AK178" s="37"/>
      <c r="AL178" s="37"/>
      <c r="AM178" s="37" t="s">
        <v>2644</v>
      </c>
      <c r="AN178" s="37"/>
      <c r="AO178" s="37"/>
      <c r="AP178" s="37"/>
      <c r="AQ178" s="37" t="s">
        <v>2645</v>
      </c>
      <c r="AR178" s="37"/>
      <c r="AS178" s="37"/>
      <c r="AT178" s="37" t="s">
        <v>2646</v>
      </c>
      <c r="AU178" s="37"/>
      <c r="AV178" s="38" t="s">
        <v>2647</v>
      </c>
    </row>
    <row r="179" customFormat="false" ht="15" hidden="false" customHeight="false" outlineLevel="0" collapsed="false">
      <c r="M179" s="36"/>
      <c r="N179" s="37"/>
      <c r="O179" s="37"/>
      <c r="P179" s="37"/>
      <c r="Q179" s="37"/>
      <c r="R179" s="37"/>
      <c r="S179" s="37" t="s">
        <v>2648</v>
      </c>
      <c r="T179" s="37"/>
      <c r="U179" s="37"/>
      <c r="V179" s="37"/>
      <c r="W179" s="37"/>
      <c r="X179" s="37" t="s">
        <v>2649</v>
      </c>
      <c r="Y179" s="37"/>
      <c r="Z179" s="37"/>
      <c r="AA179" s="37"/>
      <c r="AB179" s="37"/>
      <c r="AC179" s="37"/>
      <c r="AD179" s="37"/>
      <c r="AE179" s="37"/>
      <c r="AF179" s="37" t="s">
        <v>2650</v>
      </c>
      <c r="AG179" s="37"/>
      <c r="AH179" s="37"/>
      <c r="AI179" s="37"/>
      <c r="AJ179" s="37"/>
      <c r="AK179" s="37"/>
      <c r="AL179" s="37"/>
      <c r="AM179" s="37" t="s">
        <v>2651</v>
      </c>
      <c r="AN179" s="37"/>
      <c r="AO179" s="37"/>
      <c r="AP179" s="37"/>
      <c r="AQ179" s="37" t="s">
        <v>2652</v>
      </c>
      <c r="AR179" s="37"/>
      <c r="AS179" s="37"/>
      <c r="AT179" s="37" t="s">
        <v>2653</v>
      </c>
      <c r="AU179" s="37"/>
      <c r="AV179" s="38" t="s">
        <v>2654</v>
      </c>
    </row>
    <row r="180" customFormat="false" ht="15" hidden="false" customHeight="false" outlineLevel="0" collapsed="false">
      <c r="M180" s="36"/>
      <c r="N180" s="37"/>
      <c r="O180" s="37"/>
      <c r="P180" s="37"/>
      <c r="Q180" s="37"/>
      <c r="R180" s="37"/>
      <c r="S180" s="37" t="s">
        <v>2655</v>
      </c>
      <c r="T180" s="37"/>
      <c r="U180" s="37"/>
      <c r="V180" s="37"/>
      <c r="W180" s="37"/>
      <c r="X180" s="37" t="s">
        <v>2656</v>
      </c>
      <c r="Y180" s="37"/>
      <c r="Z180" s="37"/>
      <c r="AA180" s="37"/>
      <c r="AB180" s="37"/>
      <c r="AC180" s="37"/>
      <c r="AD180" s="37"/>
      <c r="AE180" s="37"/>
      <c r="AF180" s="37" t="s">
        <v>2657</v>
      </c>
      <c r="AG180" s="37"/>
      <c r="AH180" s="37"/>
      <c r="AI180" s="37"/>
      <c r="AJ180" s="37"/>
      <c r="AK180" s="37"/>
      <c r="AL180" s="37"/>
      <c r="AM180" s="37" t="s">
        <v>2658</v>
      </c>
      <c r="AN180" s="37"/>
      <c r="AO180" s="37"/>
      <c r="AP180" s="37"/>
      <c r="AQ180" s="37" t="s">
        <v>1536</v>
      </c>
      <c r="AR180" s="37"/>
      <c r="AS180" s="37"/>
      <c r="AT180" s="37" t="s">
        <v>2659</v>
      </c>
      <c r="AU180" s="37"/>
      <c r="AV180" s="38" t="s">
        <v>2660</v>
      </c>
    </row>
    <row r="181" customFormat="false" ht="15" hidden="false" customHeight="false" outlineLevel="0" collapsed="false">
      <c r="M181" s="36"/>
      <c r="N181" s="37"/>
      <c r="O181" s="37"/>
      <c r="P181" s="37"/>
      <c r="Q181" s="37"/>
      <c r="R181" s="37"/>
      <c r="S181" s="37" t="s">
        <v>2661</v>
      </c>
      <c r="T181" s="37"/>
      <c r="U181" s="37"/>
      <c r="V181" s="37"/>
      <c r="W181" s="37"/>
      <c r="X181" s="37" t="s">
        <v>2662</v>
      </c>
      <c r="Y181" s="37"/>
      <c r="Z181" s="37"/>
      <c r="AA181" s="37"/>
      <c r="AB181" s="37"/>
      <c r="AC181" s="37"/>
      <c r="AD181" s="37"/>
      <c r="AE181" s="37"/>
      <c r="AF181" s="37" t="s">
        <v>2663</v>
      </c>
      <c r="AG181" s="37"/>
      <c r="AH181" s="37"/>
      <c r="AI181" s="37"/>
      <c r="AJ181" s="37"/>
      <c r="AK181" s="37"/>
      <c r="AL181" s="37"/>
      <c r="AM181" s="37" t="s">
        <v>2664</v>
      </c>
      <c r="AN181" s="37"/>
      <c r="AO181" s="37"/>
      <c r="AP181" s="37"/>
      <c r="AQ181" s="37" t="s">
        <v>2665</v>
      </c>
      <c r="AR181" s="37"/>
      <c r="AS181" s="37"/>
      <c r="AT181" s="37" t="s">
        <v>2666</v>
      </c>
      <c r="AU181" s="37"/>
      <c r="AV181" s="38" t="s">
        <v>2667</v>
      </c>
    </row>
    <row r="182" customFormat="false" ht="15" hidden="false" customHeight="false" outlineLevel="0" collapsed="false">
      <c r="M182" s="36"/>
      <c r="N182" s="37"/>
      <c r="O182" s="37"/>
      <c r="P182" s="37"/>
      <c r="Q182" s="37"/>
      <c r="R182" s="37"/>
      <c r="S182" s="37" t="s">
        <v>2668</v>
      </c>
      <c r="T182" s="37"/>
      <c r="U182" s="37"/>
      <c r="V182" s="37"/>
      <c r="W182" s="37"/>
      <c r="X182" s="37" t="s">
        <v>2669</v>
      </c>
      <c r="Y182" s="37"/>
      <c r="Z182" s="37"/>
      <c r="AA182" s="37"/>
      <c r="AB182" s="37"/>
      <c r="AC182" s="37"/>
      <c r="AD182" s="37"/>
      <c r="AE182" s="37"/>
      <c r="AF182" s="37" t="s">
        <v>2670</v>
      </c>
      <c r="AG182" s="37"/>
      <c r="AH182" s="37"/>
      <c r="AI182" s="37"/>
      <c r="AJ182" s="37"/>
      <c r="AK182" s="37"/>
      <c r="AL182" s="37"/>
      <c r="AM182" s="37" t="s">
        <v>2671</v>
      </c>
      <c r="AN182" s="37"/>
      <c r="AO182" s="37"/>
      <c r="AP182" s="37"/>
      <c r="AQ182" s="37" t="s">
        <v>2672</v>
      </c>
      <c r="AR182" s="37"/>
      <c r="AS182" s="37"/>
      <c r="AT182" s="37" t="s">
        <v>2673</v>
      </c>
      <c r="AU182" s="37"/>
      <c r="AV182" s="38" t="s">
        <v>2674</v>
      </c>
    </row>
    <row r="183" customFormat="false" ht="15" hidden="false" customHeight="false" outlineLevel="0" collapsed="false">
      <c r="M183" s="36"/>
      <c r="N183" s="37"/>
      <c r="O183" s="37"/>
      <c r="P183" s="37"/>
      <c r="Q183" s="37"/>
      <c r="R183" s="37"/>
      <c r="S183" s="37" t="s">
        <v>2675</v>
      </c>
      <c r="T183" s="37"/>
      <c r="U183" s="37"/>
      <c r="V183" s="37"/>
      <c r="W183" s="37"/>
      <c r="X183" s="37" t="s">
        <v>2676</v>
      </c>
      <c r="Y183" s="37"/>
      <c r="Z183" s="37"/>
      <c r="AA183" s="37"/>
      <c r="AB183" s="37"/>
      <c r="AC183" s="37"/>
      <c r="AD183" s="37"/>
      <c r="AE183" s="37"/>
      <c r="AF183" s="37" t="s">
        <v>2677</v>
      </c>
      <c r="AG183" s="37"/>
      <c r="AH183" s="37"/>
      <c r="AI183" s="37"/>
      <c r="AJ183" s="37"/>
      <c r="AK183" s="37"/>
      <c r="AL183" s="37"/>
      <c r="AM183" s="37" t="s">
        <v>2678</v>
      </c>
      <c r="AN183" s="37"/>
      <c r="AO183" s="37"/>
      <c r="AP183" s="37"/>
      <c r="AQ183" s="37" t="s">
        <v>2679</v>
      </c>
      <c r="AR183" s="37"/>
      <c r="AS183" s="37"/>
      <c r="AT183" s="37" t="s">
        <v>2680</v>
      </c>
      <c r="AU183" s="37"/>
      <c r="AV183" s="38" t="s">
        <v>2681</v>
      </c>
    </row>
    <row r="184" customFormat="false" ht="15" hidden="false" customHeight="false" outlineLevel="0" collapsed="false">
      <c r="M184" s="36"/>
      <c r="N184" s="37"/>
      <c r="O184" s="37"/>
      <c r="P184" s="37"/>
      <c r="Q184" s="37"/>
      <c r="R184" s="37"/>
      <c r="S184" s="37" t="s">
        <v>2682</v>
      </c>
      <c r="T184" s="37"/>
      <c r="U184" s="37"/>
      <c r="V184" s="37"/>
      <c r="W184" s="37"/>
      <c r="X184" s="37" t="s">
        <v>2683</v>
      </c>
      <c r="Y184" s="37"/>
      <c r="Z184" s="37"/>
      <c r="AA184" s="37"/>
      <c r="AB184" s="37"/>
      <c r="AC184" s="37"/>
      <c r="AD184" s="37"/>
      <c r="AE184" s="37"/>
      <c r="AF184" s="37" t="s">
        <v>2684</v>
      </c>
      <c r="AG184" s="37"/>
      <c r="AH184" s="37"/>
      <c r="AI184" s="37"/>
      <c r="AJ184" s="37"/>
      <c r="AK184" s="37"/>
      <c r="AL184" s="37"/>
      <c r="AM184" s="37" t="s">
        <v>1461</v>
      </c>
      <c r="AN184" s="37"/>
      <c r="AO184" s="37"/>
      <c r="AP184" s="37"/>
      <c r="AQ184" s="37" t="s">
        <v>2685</v>
      </c>
      <c r="AR184" s="37"/>
      <c r="AS184" s="37"/>
      <c r="AT184" s="37" t="s">
        <v>2686</v>
      </c>
      <c r="AU184" s="37"/>
      <c r="AV184" s="38" t="s">
        <v>2687</v>
      </c>
    </row>
    <row r="185" customFormat="false" ht="15" hidden="false" customHeight="false" outlineLevel="0" collapsed="false">
      <c r="M185" s="36"/>
      <c r="N185" s="37"/>
      <c r="O185" s="37"/>
      <c r="P185" s="37"/>
      <c r="Q185" s="37"/>
      <c r="R185" s="37"/>
      <c r="S185" s="37" t="s">
        <v>2688</v>
      </c>
      <c r="T185" s="37"/>
      <c r="U185" s="37"/>
      <c r="V185" s="37"/>
      <c r="W185" s="37"/>
      <c r="X185" s="37" t="s">
        <v>2689</v>
      </c>
      <c r="Y185" s="37"/>
      <c r="Z185" s="37"/>
      <c r="AA185" s="37"/>
      <c r="AB185" s="37"/>
      <c r="AC185" s="37"/>
      <c r="AD185" s="37"/>
      <c r="AE185" s="37"/>
      <c r="AF185" s="37" t="s">
        <v>2690</v>
      </c>
      <c r="AG185" s="37"/>
      <c r="AH185" s="37"/>
      <c r="AI185" s="37"/>
      <c r="AJ185" s="37"/>
      <c r="AK185" s="37"/>
      <c r="AL185" s="37"/>
      <c r="AM185" s="37" t="s">
        <v>2691</v>
      </c>
      <c r="AN185" s="37"/>
      <c r="AO185" s="37"/>
      <c r="AP185" s="37"/>
      <c r="AQ185" s="37" t="s">
        <v>2692</v>
      </c>
      <c r="AR185" s="37"/>
      <c r="AS185" s="37"/>
      <c r="AT185" s="37" t="s">
        <v>2693</v>
      </c>
      <c r="AU185" s="37"/>
      <c r="AV185" s="38" t="s">
        <v>2694</v>
      </c>
    </row>
    <row r="186" customFormat="false" ht="15" hidden="false" customHeight="false" outlineLevel="0" collapsed="false">
      <c r="M186" s="36"/>
      <c r="N186" s="37"/>
      <c r="O186" s="37"/>
      <c r="P186" s="37"/>
      <c r="Q186" s="37"/>
      <c r="R186" s="37"/>
      <c r="S186" s="37" t="s">
        <v>2695</v>
      </c>
      <c r="T186" s="37"/>
      <c r="U186" s="37"/>
      <c r="V186" s="37"/>
      <c r="W186" s="37"/>
      <c r="X186" s="37" t="s">
        <v>2696</v>
      </c>
      <c r="Y186" s="37"/>
      <c r="Z186" s="37"/>
      <c r="AA186" s="37"/>
      <c r="AB186" s="37"/>
      <c r="AC186" s="37"/>
      <c r="AD186" s="37"/>
      <c r="AE186" s="37"/>
      <c r="AF186" s="37" t="s">
        <v>2697</v>
      </c>
      <c r="AG186" s="37"/>
      <c r="AH186" s="37"/>
      <c r="AI186" s="37"/>
      <c r="AJ186" s="37"/>
      <c r="AK186" s="37"/>
      <c r="AL186" s="37"/>
      <c r="AM186" s="37" t="s">
        <v>2698</v>
      </c>
      <c r="AN186" s="37"/>
      <c r="AO186" s="37"/>
      <c r="AP186" s="37"/>
      <c r="AQ186" s="37" t="s">
        <v>2699</v>
      </c>
      <c r="AR186" s="37"/>
      <c r="AS186" s="37"/>
      <c r="AT186" s="37" t="s">
        <v>2700</v>
      </c>
      <c r="AU186" s="37"/>
      <c r="AV186" s="38" t="s">
        <v>2701</v>
      </c>
    </row>
    <row r="187" customFormat="false" ht="15" hidden="false" customHeight="false" outlineLevel="0" collapsed="false">
      <c r="M187" s="36"/>
      <c r="N187" s="37"/>
      <c r="O187" s="37"/>
      <c r="P187" s="37"/>
      <c r="Q187" s="37"/>
      <c r="R187" s="37"/>
      <c r="S187" s="37" t="s">
        <v>2702</v>
      </c>
      <c r="T187" s="37"/>
      <c r="U187" s="37"/>
      <c r="V187" s="37"/>
      <c r="W187" s="37"/>
      <c r="X187" s="37" t="s">
        <v>2703</v>
      </c>
      <c r="Y187" s="37"/>
      <c r="Z187" s="37"/>
      <c r="AA187" s="37"/>
      <c r="AB187" s="37"/>
      <c r="AC187" s="37"/>
      <c r="AD187" s="37"/>
      <c r="AE187" s="37"/>
      <c r="AF187" s="37" t="s">
        <v>2704</v>
      </c>
      <c r="AG187" s="37"/>
      <c r="AH187" s="37"/>
      <c r="AI187" s="37"/>
      <c r="AJ187" s="37"/>
      <c r="AK187" s="37"/>
      <c r="AL187" s="37"/>
      <c r="AM187" s="37" t="s">
        <v>2705</v>
      </c>
      <c r="AN187" s="37"/>
      <c r="AO187" s="37"/>
      <c r="AP187" s="37"/>
      <c r="AQ187" s="37" t="s">
        <v>2706</v>
      </c>
      <c r="AR187" s="37"/>
      <c r="AS187" s="37"/>
      <c r="AT187" s="37" t="s">
        <v>2707</v>
      </c>
      <c r="AU187" s="37"/>
      <c r="AV187" s="38" t="s">
        <v>527</v>
      </c>
    </row>
    <row r="188" customFormat="false" ht="15" hidden="false" customHeight="false" outlineLevel="0" collapsed="false">
      <c r="M188" s="36"/>
      <c r="N188" s="37"/>
      <c r="O188" s="37"/>
      <c r="P188" s="37"/>
      <c r="Q188" s="37"/>
      <c r="R188" s="37"/>
      <c r="S188" s="37" t="s">
        <v>2708</v>
      </c>
      <c r="T188" s="37"/>
      <c r="U188" s="37"/>
      <c r="V188" s="37"/>
      <c r="W188" s="37"/>
      <c r="X188" s="37" t="s">
        <v>2709</v>
      </c>
      <c r="Y188" s="37"/>
      <c r="Z188" s="37"/>
      <c r="AA188" s="37"/>
      <c r="AB188" s="37"/>
      <c r="AC188" s="37"/>
      <c r="AD188" s="37"/>
      <c r="AE188" s="37"/>
      <c r="AF188" s="37" t="s">
        <v>2710</v>
      </c>
      <c r="AG188" s="37"/>
      <c r="AH188" s="37"/>
      <c r="AI188" s="37"/>
      <c r="AJ188" s="37"/>
      <c r="AK188" s="37"/>
      <c r="AL188" s="37"/>
      <c r="AM188" s="37" t="s">
        <v>2711</v>
      </c>
      <c r="AN188" s="37"/>
      <c r="AO188" s="37"/>
      <c r="AP188" s="37"/>
      <c r="AQ188" s="37" t="s">
        <v>2712</v>
      </c>
      <c r="AR188" s="37"/>
      <c r="AS188" s="37"/>
      <c r="AT188" s="37" t="s">
        <v>2713</v>
      </c>
      <c r="AU188" s="37"/>
      <c r="AV188" s="38" t="s">
        <v>2714</v>
      </c>
    </row>
    <row r="189" customFormat="false" ht="15" hidden="false" customHeight="false" outlineLevel="0" collapsed="false">
      <c r="M189" s="36"/>
      <c r="N189" s="37"/>
      <c r="O189" s="37"/>
      <c r="P189" s="37"/>
      <c r="Q189" s="37"/>
      <c r="R189" s="37"/>
      <c r="S189" s="37" t="s">
        <v>2715</v>
      </c>
      <c r="T189" s="37"/>
      <c r="U189" s="37"/>
      <c r="V189" s="37"/>
      <c r="W189" s="37"/>
      <c r="X189" s="37" t="s">
        <v>2716</v>
      </c>
      <c r="Y189" s="37"/>
      <c r="Z189" s="37"/>
      <c r="AA189" s="37"/>
      <c r="AB189" s="37"/>
      <c r="AC189" s="37"/>
      <c r="AD189" s="37"/>
      <c r="AE189" s="37"/>
      <c r="AF189" s="37" t="s">
        <v>2717</v>
      </c>
      <c r="AG189" s="37"/>
      <c r="AH189" s="37"/>
      <c r="AI189" s="37"/>
      <c r="AJ189" s="37"/>
      <c r="AK189" s="37"/>
      <c r="AL189" s="37"/>
      <c r="AM189" s="37" t="s">
        <v>2718</v>
      </c>
      <c r="AN189" s="37"/>
      <c r="AO189" s="37"/>
      <c r="AP189" s="37"/>
      <c r="AQ189" s="37" t="s">
        <v>2719</v>
      </c>
      <c r="AR189" s="37"/>
      <c r="AS189" s="37"/>
      <c r="AT189" s="37" t="s">
        <v>2720</v>
      </c>
      <c r="AU189" s="37"/>
      <c r="AV189" s="38" t="s">
        <v>2721</v>
      </c>
    </row>
    <row r="190" customFormat="false" ht="15" hidden="false" customHeight="false" outlineLevel="0" collapsed="false">
      <c r="M190" s="36"/>
      <c r="N190" s="37"/>
      <c r="O190" s="37"/>
      <c r="P190" s="37"/>
      <c r="Q190" s="37"/>
      <c r="R190" s="37"/>
      <c r="S190" s="37" t="s">
        <v>2722</v>
      </c>
      <c r="T190" s="37"/>
      <c r="U190" s="37"/>
      <c r="V190" s="37"/>
      <c r="W190" s="37"/>
      <c r="X190" s="37" t="s">
        <v>2723</v>
      </c>
      <c r="Y190" s="37"/>
      <c r="Z190" s="37"/>
      <c r="AA190" s="37"/>
      <c r="AB190" s="37"/>
      <c r="AC190" s="37"/>
      <c r="AD190" s="37"/>
      <c r="AE190" s="37"/>
      <c r="AF190" s="37" t="s">
        <v>2724</v>
      </c>
      <c r="AG190" s="37"/>
      <c r="AH190" s="37"/>
      <c r="AI190" s="37"/>
      <c r="AJ190" s="37"/>
      <c r="AK190" s="37"/>
      <c r="AL190" s="37"/>
      <c r="AM190" s="37" t="s">
        <v>2725</v>
      </c>
      <c r="AN190" s="37"/>
      <c r="AO190" s="37"/>
      <c r="AP190" s="37"/>
      <c r="AQ190" s="37" t="s">
        <v>2726</v>
      </c>
      <c r="AR190" s="37"/>
      <c r="AS190" s="37"/>
      <c r="AT190" s="37" t="s">
        <v>2727</v>
      </c>
      <c r="AU190" s="37"/>
      <c r="AV190" s="38" t="s">
        <v>2728</v>
      </c>
    </row>
    <row r="191" customFormat="false" ht="15" hidden="false" customHeight="false" outlineLevel="0" collapsed="false">
      <c r="M191" s="36"/>
      <c r="N191" s="37"/>
      <c r="O191" s="37"/>
      <c r="P191" s="37"/>
      <c r="Q191" s="37"/>
      <c r="R191" s="37"/>
      <c r="S191" s="37" t="s">
        <v>2729</v>
      </c>
      <c r="T191" s="37"/>
      <c r="U191" s="37"/>
      <c r="V191" s="37"/>
      <c r="W191" s="37"/>
      <c r="X191" s="37" t="s">
        <v>2730</v>
      </c>
      <c r="Y191" s="37"/>
      <c r="Z191" s="37"/>
      <c r="AA191" s="37"/>
      <c r="AB191" s="37"/>
      <c r="AC191" s="37"/>
      <c r="AD191" s="37"/>
      <c r="AE191" s="37"/>
      <c r="AF191" s="37" t="s">
        <v>2731</v>
      </c>
      <c r="AG191" s="37"/>
      <c r="AH191" s="37"/>
      <c r="AI191" s="37"/>
      <c r="AJ191" s="37"/>
      <c r="AK191" s="37"/>
      <c r="AL191" s="37"/>
      <c r="AM191" s="37" t="s">
        <v>2732</v>
      </c>
      <c r="AN191" s="37"/>
      <c r="AO191" s="37"/>
      <c r="AP191" s="37"/>
      <c r="AQ191" s="37" t="s">
        <v>2733</v>
      </c>
      <c r="AR191" s="37"/>
      <c r="AS191" s="37"/>
      <c r="AT191" s="37" t="s">
        <v>2734</v>
      </c>
      <c r="AU191" s="37"/>
      <c r="AV191" s="38" t="s">
        <v>2735</v>
      </c>
    </row>
    <row r="192" customFormat="false" ht="15" hidden="false" customHeight="false" outlineLevel="0" collapsed="false">
      <c r="M192" s="36"/>
      <c r="N192" s="37"/>
      <c r="O192" s="37"/>
      <c r="P192" s="37"/>
      <c r="Q192" s="37"/>
      <c r="R192" s="37"/>
      <c r="S192" s="37" t="s">
        <v>2736</v>
      </c>
      <c r="T192" s="37"/>
      <c r="U192" s="37"/>
      <c r="V192" s="37"/>
      <c r="W192" s="37"/>
      <c r="X192" s="37" t="s">
        <v>2737</v>
      </c>
      <c r="Y192" s="37"/>
      <c r="Z192" s="37"/>
      <c r="AA192" s="37"/>
      <c r="AB192" s="37"/>
      <c r="AC192" s="37"/>
      <c r="AD192" s="37"/>
      <c r="AE192" s="37"/>
      <c r="AF192" s="37" t="s">
        <v>2738</v>
      </c>
      <c r="AG192" s="37"/>
      <c r="AH192" s="37"/>
      <c r="AI192" s="37"/>
      <c r="AJ192" s="37"/>
      <c r="AK192" s="37"/>
      <c r="AL192" s="37"/>
      <c r="AM192" s="37" t="s">
        <v>2739</v>
      </c>
      <c r="AN192" s="37"/>
      <c r="AO192" s="37"/>
      <c r="AP192" s="37"/>
      <c r="AQ192" s="37" t="s">
        <v>2740</v>
      </c>
      <c r="AR192" s="37"/>
      <c r="AS192" s="37"/>
      <c r="AT192" s="37" t="s">
        <v>2741</v>
      </c>
      <c r="AU192" s="37"/>
      <c r="AV192" s="38" t="s">
        <v>2742</v>
      </c>
    </row>
    <row r="193" customFormat="false" ht="15" hidden="false" customHeight="false" outlineLevel="0" collapsed="false">
      <c r="M193" s="36"/>
      <c r="N193" s="37"/>
      <c r="O193" s="37"/>
      <c r="P193" s="37"/>
      <c r="Q193" s="37"/>
      <c r="R193" s="37"/>
      <c r="S193" s="37" t="s">
        <v>2743</v>
      </c>
      <c r="T193" s="37"/>
      <c r="U193" s="37"/>
      <c r="V193" s="37"/>
      <c r="W193" s="37"/>
      <c r="X193" s="37" t="s">
        <v>2744</v>
      </c>
      <c r="Y193" s="37"/>
      <c r="Z193" s="37"/>
      <c r="AA193" s="37"/>
      <c r="AB193" s="37"/>
      <c r="AC193" s="37"/>
      <c r="AD193" s="37"/>
      <c r="AE193" s="37"/>
      <c r="AF193" s="37" t="s">
        <v>2745</v>
      </c>
      <c r="AG193" s="37"/>
      <c r="AH193" s="37"/>
      <c r="AI193" s="37"/>
      <c r="AJ193" s="37"/>
      <c r="AK193" s="37"/>
      <c r="AL193" s="37"/>
      <c r="AM193" s="37" t="s">
        <v>2746</v>
      </c>
      <c r="AN193" s="37"/>
      <c r="AO193" s="37"/>
      <c r="AP193" s="37"/>
      <c r="AQ193" s="37" t="s">
        <v>2747</v>
      </c>
      <c r="AR193" s="37"/>
      <c r="AS193" s="37"/>
      <c r="AT193" s="37" t="s">
        <v>2748</v>
      </c>
      <c r="AU193" s="37"/>
      <c r="AV193" s="38" t="s">
        <v>2749</v>
      </c>
    </row>
    <row r="194" customFormat="false" ht="15" hidden="false" customHeight="false" outlineLevel="0" collapsed="false">
      <c r="M194" s="36"/>
      <c r="N194" s="37"/>
      <c r="O194" s="37"/>
      <c r="P194" s="37"/>
      <c r="Q194" s="37"/>
      <c r="R194" s="37"/>
      <c r="S194" s="37" t="s">
        <v>2750</v>
      </c>
      <c r="T194" s="37"/>
      <c r="U194" s="37"/>
      <c r="V194" s="37"/>
      <c r="W194" s="37"/>
      <c r="X194" s="37" t="s">
        <v>2751</v>
      </c>
      <c r="Y194" s="37"/>
      <c r="Z194" s="37"/>
      <c r="AA194" s="37"/>
      <c r="AB194" s="37"/>
      <c r="AC194" s="37"/>
      <c r="AD194" s="37"/>
      <c r="AE194" s="37"/>
      <c r="AF194" s="37" t="s">
        <v>2752</v>
      </c>
      <c r="AG194" s="37"/>
      <c r="AH194" s="37"/>
      <c r="AI194" s="37"/>
      <c r="AJ194" s="37"/>
      <c r="AK194" s="37"/>
      <c r="AL194" s="37"/>
      <c r="AM194" s="37" t="s">
        <v>2753</v>
      </c>
      <c r="AN194" s="37"/>
      <c r="AO194" s="37"/>
      <c r="AP194" s="37"/>
      <c r="AQ194" s="37" t="s">
        <v>2754</v>
      </c>
      <c r="AR194" s="37"/>
      <c r="AS194" s="37"/>
      <c r="AT194" s="37" t="s">
        <v>2755</v>
      </c>
      <c r="AU194" s="37"/>
      <c r="AV194" s="38" t="s">
        <v>2756</v>
      </c>
    </row>
    <row r="195" customFormat="false" ht="15" hidden="false" customHeight="false" outlineLevel="0" collapsed="false">
      <c r="M195" s="36"/>
      <c r="N195" s="37"/>
      <c r="O195" s="37"/>
      <c r="P195" s="37"/>
      <c r="Q195" s="37"/>
      <c r="R195" s="37"/>
      <c r="S195" s="37" t="s">
        <v>2757</v>
      </c>
      <c r="T195" s="37"/>
      <c r="U195" s="37"/>
      <c r="V195" s="37"/>
      <c r="W195" s="37"/>
      <c r="X195" s="37" t="s">
        <v>2758</v>
      </c>
      <c r="Y195" s="37"/>
      <c r="Z195" s="37"/>
      <c r="AA195" s="37"/>
      <c r="AB195" s="37"/>
      <c r="AC195" s="37"/>
      <c r="AD195" s="37"/>
      <c r="AE195" s="37"/>
      <c r="AF195" s="37" t="s">
        <v>2759</v>
      </c>
      <c r="AG195" s="37"/>
      <c r="AH195" s="37"/>
      <c r="AI195" s="37"/>
      <c r="AJ195" s="37"/>
      <c r="AK195" s="37"/>
      <c r="AL195" s="37"/>
      <c r="AM195" s="37" t="s">
        <v>2760</v>
      </c>
      <c r="AN195" s="37"/>
      <c r="AO195" s="37"/>
      <c r="AP195" s="37"/>
      <c r="AQ195" s="37" t="s">
        <v>2761</v>
      </c>
      <c r="AR195" s="37"/>
      <c r="AS195" s="37"/>
      <c r="AT195" s="37" t="s">
        <v>2762</v>
      </c>
      <c r="AU195" s="37"/>
      <c r="AV195" s="38" t="s">
        <v>2763</v>
      </c>
    </row>
    <row r="196" customFormat="false" ht="15" hidden="false" customHeight="false" outlineLevel="0" collapsed="false">
      <c r="M196" s="36"/>
      <c r="N196" s="37"/>
      <c r="O196" s="37"/>
      <c r="P196" s="37"/>
      <c r="Q196" s="37"/>
      <c r="R196" s="37"/>
      <c r="S196" s="37" t="s">
        <v>2764</v>
      </c>
      <c r="T196" s="37"/>
      <c r="U196" s="37"/>
      <c r="V196" s="37"/>
      <c r="W196" s="37"/>
      <c r="X196" s="37" t="s">
        <v>2765</v>
      </c>
      <c r="Y196" s="37"/>
      <c r="Z196" s="37"/>
      <c r="AA196" s="37"/>
      <c r="AB196" s="37"/>
      <c r="AC196" s="37"/>
      <c r="AD196" s="37"/>
      <c r="AE196" s="37"/>
      <c r="AF196" s="37" t="s">
        <v>2766</v>
      </c>
      <c r="AG196" s="37"/>
      <c r="AH196" s="37"/>
      <c r="AI196" s="37"/>
      <c r="AJ196" s="37"/>
      <c r="AK196" s="37"/>
      <c r="AL196" s="37"/>
      <c r="AM196" s="37" t="s">
        <v>2767</v>
      </c>
      <c r="AN196" s="37"/>
      <c r="AO196" s="37"/>
      <c r="AP196" s="37"/>
      <c r="AQ196" s="37" t="s">
        <v>2768</v>
      </c>
      <c r="AR196" s="37"/>
      <c r="AS196" s="37"/>
      <c r="AT196" s="37" t="s">
        <v>2769</v>
      </c>
      <c r="AU196" s="37"/>
      <c r="AV196" s="38" t="s">
        <v>2770</v>
      </c>
    </row>
    <row r="197" customFormat="false" ht="15" hidden="false" customHeight="false" outlineLevel="0" collapsed="false">
      <c r="M197" s="36"/>
      <c r="N197" s="37"/>
      <c r="O197" s="37"/>
      <c r="P197" s="37"/>
      <c r="Q197" s="37"/>
      <c r="R197" s="37"/>
      <c r="S197" s="37" t="s">
        <v>2771</v>
      </c>
      <c r="T197" s="37"/>
      <c r="U197" s="37"/>
      <c r="V197" s="37"/>
      <c r="W197" s="37"/>
      <c r="X197" s="37" t="s">
        <v>2772</v>
      </c>
      <c r="Y197" s="37"/>
      <c r="Z197" s="37"/>
      <c r="AA197" s="37"/>
      <c r="AB197" s="37"/>
      <c r="AC197" s="37"/>
      <c r="AD197" s="37"/>
      <c r="AE197" s="37"/>
      <c r="AF197" s="37" t="s">
        <v>2773</v>
      </c>
      <c r="AG197" s="37"/>
      <c r="AH197" s="37"/>
      <c r="AI197" s="37"/>
      <c r="AJ197" s="37"/>
      <c r="AK197" s="37"/>
      <c r="AL197" s="37"/>
      <c r="AM197" s="37" t="s">
        <v>2774</v>
      </c>
      <c r="AN197" s="37"/>
      <c r="AO197" s="37"/>
      <c r="AP197" s="37"/>
      <c r="AQ197" s="37" t="s">
        <v>2775</v>
      </c>
      <c r="AR197" s="37"/>
      <c r="AS197" s="37"/>
      <c r="AT197" s="37" t="s">
        <v>2776</v>
      </c>
      <c r="AU197" s="37"/>
      <c r="AV197" s="38" t="s">
        <v>2777</v>
      </c>
    </row>
    <row r="198" customFormat="false" ht="15" hidden="false" customHeight="false" outlineLevel="0" collapsed="false">
      <c r="M198" s="36"/>
      <c r="N198" s="37"/>
      <c r="O198" s="37"/>
      <c r="P198" s="37"/>
      <c r="Q198" s="37"/>
      <c r="R198" s="37"/>
      <c r="S198" s="37" t="s">
        <v>2778</v>
      </c>
      <c r="T198" s="37"/>
      <c r="U198" s="37"/>
      <c r="V198" s="37"/>
      <c r="W198" s="37"/>
      <c r="X198" s="37" t="s">
        <v>2779</v>
      </c>
      <c r="Y198" s="37"/>
      <c r="Z198" s="37"/>
      <c r="AA198" s="37"/>
      <c r="AB198" s="37"/>
      <c r="AC198" s="37"/>
      <c r="AD198" s="37"/>
      <c r="AE198" s="37"/>
      <c r="AF198" s="37" t="s">
        <v>2780</v>
      </c>
      <c r="AG198" s="37"/>
      <c r="AH198" s="37"/>
      <c r="AI198" s="37"/>
      <c r="AJ198" s="37"/>
      <c r="AK198" s="37"/>
      <c r="AL198" s="37"/>
      <c r="AM198" s="37" t="s">
        <v>2781</v>
      </c>
      <c r="AN198" s="37"/>
      <c r="AO198" s="37"/>
      <c r="AP198" s="37"/>
      <c r="AQ198" s="37" t="s">
        <v>2782</v>
      </c>
      <c r="AR198" s="37"/>
      <c r="AS198" s="37"/>
      <c r="AT198" s="37" t="s">
        <v>2783</v>
      </c>
      <c r="AU198" s="37"/>
      <c r="AV198" s="38" t="s">
        <v>2784</v>
      </c>
    </row>
    <row r="199" customFormat="false" ht="15" hidden="false" customHeight="false" outlineLevel="0" collapsed="false">
      <c r="M199" s="36"/>
      <c r="N199" s="37"/>
      <c r="O199" s="37"/>
      <c r="P199" s="37"/>
      <c r="Q199" s="37"/>
      <c r="R199" s="37"/>
      <c r="S199" s="37" t="s">
        <v>2785</v>
      </c>
      <c r="T199" s="37"/>
      <c r="U199" s="37"/>
      <c r="V199" s="37"/>
      <c r="W199" s="37"/>
      <c r="X199" s="37" t="s">
        <v>2786</v>
      </c>
      <c r="Y199" s="37"/>
      <c r="Z199" s="37"/>
      <c r="AA199" s="37"/>
      <c r="AB199" s="37"/>
      <c r="AC199" s="37"/>
      <c r="AD199" s="37"/>
      <c r="AE199" s="37"/>
      <c r="AF199" s="37" t="s">
        <v>2787</v>
      </c>
      <c r="AG199" s="37"/>
      <c r="AH199" s="37"/>
      <c r="AI199" s="37"/>
      <c r="AJ199" s="37"/>
      <c r="AK199" s="37"/>
      <c r="AL199" s="37"/>
      <c r="AM199" s="37" t="s">
        <v>2788</v>
      </c>
      <c r="AN199" s="37"/>
      <c r="AO199" s="37"/>
      <c r="AP199" s="37"/>
      <c r="AQ199" s="37" t="s">
        <v>2789</v>
      </c>
      <c r="AR199" s="37"/>
      <c r="AS199" s="37"/>
      <c r="AT199" s="37" t="s">
        <v>2790</v>
      </c>
      <c r="AU199" s="37"/>
      <c r="AV199" s="38" t="s">
        <v>2791</v>
      </c>
    </row>
    <row r="200" customFormat="false" ht="15" hidden="false" customHeight="false" outlineLevel="0" collapsed="false">
      <c r="M200" s="36"/>
      <c r="N200" s="37"/>
      <c r="O200" s="37"/>
      <c r="P200" s="37"/>
      <c r="Q200" s="37"/>
      <c r="R200" s="37"/>
      <c r="S200" s="37" t="s">
        <v>2792</v>
      </c>
      <c r="T200" s="37"/>
      <c r="U200" s="37"/>
      <c r="V200" s="37"/>
      <c r="W200" s="37"/>
      <c r="X200" s="37" t="s">
        <v>2793</v>
      </c>
      <c r="Y200" s="37"/>
      <c r="Z200" s="37"/>
      <c r="AA200" s="37"/>
      <c r="AB200" s="37"/>
      <c r="AC200" s="37"/>
      <c r="AD200" s="37"/>
      <c r="AE200" s="37"/>
      <c r="AF200" s="37" t="s">
        <v>2794</v>
      </c>
      <c r="AG200" s="37"/>
      <c r="AH200" s="37"/>
      <c r="AI200" s="37"/>
      <c r="AJ200" s="37"/>
      <c r="AK200" s="37"/>
      <c r="AL200" s="37"/>
      <c r="AM200" s="37" t="s">
        <v>2795</v>
      </c>
      <c r="AN200" s="37"/>
      <c r="AO200" s="37"/>
      <c r="AP200" s="37"/>
      <c r="AQ200" s="37" t="s">
        <v>2796</v>
      </c>
      <c r="AR200" s="37"/>
      <c r="AS200" s="37"/>
      <c r="AT200" s="37" t="s">
        <v>2797</v>
      </c>
      <c r="AU200" s="37"/>
      <c r="AV200" s="38" t="s">
        <v>2798</v>
      </c>
    </row>
    <row r="201" customFormat="false" ht="15" hidden="false" customHeight="false" outlineLevel="0" collapsed="false">
      <c r="M201" s="36"/>
      <c r="N201" s="37"/>
      <c r="O201" s="37"/>
      <c r="P201" s="37"/>
      <c r="Q201" s="37"/>
      <c r="R201" s="37"/>
      <c r="S201" s="37" t="s">
        <v>2799</v>
      </c>
      <c r="T201" s="37"/>
      <c r="U201" s="37"/>
      <c r="V201" s="37"/>
      <c r="W201" s="37"/>
      <c r="X201" s="37" t="s">
        <v>2800</v>
      </c>
      <c r="Y201" s="37"/>
      <c r="Z201" s="37"/>
      <c r="AA201" s="37"/>
      <c r="AB201" s="37"/>
      <c r="AC201" s="37"/>
      <c r="AD201" s="37"/>
      <c r="AE201" s="37"/>
      <c r="AF201" s="37" t="s">
        <v>2801</v>
      </c>
      <c r="AG201" s="37"/>
      <c r="AH201" s="37"/>
      <c r="AI201" s="37"/>
      <c r="AJ201" s="37"/>
      <c r="AK201" s="37"/>
      <c r="AL201" s="37"/>
      <c r="AM201" s="37" t="s">
        <v>2802</v>
      </c>
      <c r="AN201" s="37"/>
      <c r="AO201" s="37"/>
      <c r="AP201" s="37"/>
      <c r="AQ201" s="37" t="s">
        <v>2803</v>
      </c>
      <c r="AR201" s="37"/>
      <c r="AS201" s="37"/>
      <c r="AT201" s="37" t="s">
        <v>2804</v>
      </c>
      <c r="AU201" s="37"/>
      <c r="AV201" s="38" t="s">
        <v>2805</v>
      </c>
    </row>
    <row r="202" customFormat="false" ht="15" hidden="false" customHeight="false" outlineLevel="0" collapsed="false">
      <c r="M202" s="36"/>
      <c r="N202" s="37"/>
      <c r="O202" s="37"/>
      <c r="P202" s="37"/>
      <c r="Q202" s="37"/>
      <c r="R202" s="37"/>
      <c r="S202" s="37" t="s">
        <v>2806</v>
      </c>
      <c r="T202" s="37"/>
      <c r="U202" s="37"/>
      <c r="V202" s="37"/>
      <c r="W202" s="37"/>
      <c r="X202" s="37" t="s">
        <v>2807</v>
      </c>
      <c r="Y202" s="37"/>
      <c r="Z202" s="37"/>
      <c r="AA202" s="37"/>
      <c r="AB202" s="37"/>
      <c r="AC202" s="37"/>
      <c r="AD202" s="37"/>
      <c r="AE202" s="37"/>
      <c r="AF202" s="37" t="s">
        <v>2808</v>
      </c>
      <c r="AG202" s="37"/>
      <c r="AH202" s="37"/>
      <c r="AI202" s="37"/>
      <c r="AJ202" s="37"/>
      <c r="AK202" s="37"/>
      <c r="AL202" s="37"/>
      <c r="AM202" s="37" t="s">
        <v>2809</v>
      </c>
      <c r="AN202" s="37"/>
      <c r="AO202" s="37"/>
      <c r="AP202" s="37"/>
      <c r="AQ202" s="37" t="s">
        <v>2810</v>
      </c>
      <c r="AR202" s="37"/>
      <c r="AS202" s="37"/>
      <c r="AT202" s="37" t="s">
        <v>2811</v>
      </c>
      <c r="AU202" s="37"/>
      <c r="AV202" s="38" t="s">
        <v>2812</v>
      </c>
    </row>
    <row r="203" customFormat="false" ht="15" hidden="false" customHeight="false" outlineLevel="0" collapsed="false">
      <c r="M203" s="36"/>
      <c r="N203" s="37"/>
      <c r="O203" s="37"/>
      <c r="P203" s="37"/>
      <c r="Q203" s="37"/>
      <c r="R203" s="37"/>
      <c r="S203" s="37" t="s">
        <v>2813</v>
      </c>
      <c r="T203" s="37"/>
      <c r="U203" s="37"/>
      <c r="V203" s="37"/>
      <c r="W203" s="37"/>
      <c r="X203" s="37" t="s">
        <v>2814</v>
      </c>
      <c r="Y203" s="37"/>
      <c r="Z203" s="37"/>
      <c r="AA203" s="37"/>
      <c r="AB203" s="37"/>
      <c r="AC203" s="37"/>
      <c r="AD203" s="37"/>
      <c r="AE203" s="37"/>
      <c r="AF203" s="37" t="s">
        <v>2815</v>
      </c>
      <c r="AG203" s="37"/>
      <c r="AH203" s="37"/>
      <c r="AI203" s="37"/>
      <c r="AJ203" s="37"/>
      <c r="AK203" s="37"/>
      <c r="AL203" s="37"/>
      <c r="AM203" s="37" t="s">
        <v>2816</v>
      </c>
      <c r="AN203" s="37"/>
      <c r="AO203" s="37"/>
      <c r="AP203" s="37"/>
      <c r="AQ203" s="37" t="s">
        <v>2817</v>
      </c>
      <c r="AR203" s="37"/>
      <c r="AS203" s="37"/>
      <c r="AT203" s="37" t="s">
        <v>2818</v>
      </c>
      <c r="AU203" s="37"/>
      <c r="AV203" s="38" t="s">
        <v>2819</v>
      </c>
    </row>
    <row r="204" customFormat="false" ht="15" hidden="false" customHeight="false" outlineLevel="0" collapsed="false">
      <c r="M204" s="36"/>
      <c r="N204" s="37"/>
      <c r="O204" s="37"/>
      <c r="P204" s="37"/>
      <c r="Q204" s="37"/>
      <c r="R204" s="37"/>
      <c r="S204" s="37" t="s">
        <v>2820</v>
      </c>
      <c r="T204" s="37"/>
      <c r="U204" s="37"/>
      <c r="V204" s="37"/>
      <c r="W204" s="37"/>
      <c r="X204" s="37" t="s">
        <v>2821</v>
      </c>
      <c r="Y204" s="37"/>
      <c r="Z204" s="37"/>
      <c r="AA204" s="37"/>
      <c r="AB204" s="37"/>
      <c r="AC204" s="37"/>
      <c r="AD204" s="37"/>
      <c r="AE204" s="37"/>
      <c r="AF204" s="37" t="s">
        <v>2822</v>
      </c>
      <c r="AG204" s="37"/>
      <c r="AH204" s="37"/>
      <c r="AI204" s="37"/>
      <c r="AJ204" s="37"/>
      <c r="AK204" s="37"/>
      <c r="AL204" s="37"/>
      <c r="AM204" s="37" t="s">
        <v>2823</v>
      </c>
      <c r="AN204" s="37"/>
      <c r="AO204" s="37"/>
      <c r="AP204" s="37"/>
      <c r="AQ204" s="37" t="s">
        <v>2824</v>
      </c>
      <c r="AR204" s="37"/>
      <c r="AS204" s="37"/>
      <c r="AT204" s="37" t="s">
        <v>2825</v>
      </c>
      <c r="AU204" s="37"/>
      <c r="AV204" s="38" t="s">
        <v>2826</v>
      </c>
    </row>
    <row r="205" customFormat="false" ht="15" hidden="false" customHeight="false" outlineLevel="0" collapsed="false">
      <c r="M205" s="36"/>
      <c r="N205" s="37"/>
      <c r="O205" s="37"/>
      <c r="P205" s="37"/>
      <c r="Q205" s="37"/>
      <c r="R205" s="37"/>
      <c r="S205" s="37" t="s">
        <v>2827</v>
      </c>
      <c r="T205" s="37"/>
      <c r="U205" s="37"/>
      <c r="V205" s="37"/>
      <c r="W205" s="37"/>
      <c r="X205" s="37" t="s">
        <v>2828</v>
      </c>
      <c r="Y205" s="37"/>
      <c r="Z205" s="37"/>
      <c r="AA205" s="37"/>
      <c r="AB205" s="37"/>
      <c r="AC205" s="37"/>
      <c r="AD205" s="37"/>
      <c r="AE205" s="37"/>
      <c r="AF205" s="37" t="s">
        <v>2829</v>
      </c>
      <c r="AG205" s="37"/>
      <c r="AH205" s="37"/>
      <c r="AI205" s="37"/>
      <c r="AJ205" s="37"/>
      <c r="AK205" s="37"/>
      <c r="AL205" s="37"/>
      <c r="AM205" s="37" t="s">
        <v>2830</v>
      </c>
      <c r="AN205" s="37"/>
      <c r="AO205" s="37"/>
      <c r="AP205" s="37"/>
      <c r="AQ205" s="37" t="s">
        <v>2831</v>
      </c>
      <c r="AR205" s="37"/>
      <c r="AS205" s="37"/>
      <c r="AT205" s="37" t="s">
        <v>2832</v>
      </c>
      <c r="AU205" s="37"/>
      <c r="AV205" s="38" t="s">
        <v>2833</v>
      </c>
    </row>
    <row r="206" customFormat="false" ht="15" hidden="false" customHeight="false" outlineLevel="0" collapsed="false">
      <c r="M206" s="36"/>
      <c r="N206" s="37"/>
      <c r="O206" s="37"/>
      <c r="P206" s="37"/>
      <c r="Q206" s="37"/>
      <c r="R206" s="37"/>
      <c r="S206" s="37" t="s">
        <v>2834</v>
      </c>
      <c r="T206" s="37"/>
      <c r="U206" s="37"/>
      <c r="V206" s="37"/>
      <c r="W206" s="37"/>
      <c r="X206" s="37" t="s">
        <v>2835</v>
      </c>
      <c r="Y206" s="37"/>
      <c r="Z206" s="37"/>
      <c r="AA206" s="37"/>
      <c r="AB206" s="37"/>
      <c r="AC206" s="37"/>
      <c r="AD206" s="37"/>
      <c r="AE206" s="37"/>
      <c r="AF206" s="37" t="s">
        <v>2836</v>
      </c>
      <c r="AG206" s="37"/>
      <c r="AH206" s="37"/>
      <c r="AI206" s="37"/>
      <c r="AJ206" s="37"/>
      <c r="AK206" s="37"/>
      <c r="AL206" s="37"/>
      <c r="AM206" s="37" t="s">
        <v>2837</v>
      </c>
      <c r="AN206" s="37"/>
      <c r="AO206" s="37"/>
      <c r="AP206" s="37"/>
      <c r="AQ206" s="37" t="s">
        <v>2838</v>
      </c>
      <c r="AR206" s="37"/>
      <c r="AS206" s="37"/>
      <c r="AT206" s="37" t="s">
        <v>2839</v>
      </c>
      <c r="AU206" s="37"/>
      <c r="AV206" s="38" t="s">
        <v>2840</v>
      </c>
    </row>
    <row r="207" customFormat="false" ht="15" hidden="false" customHeight="false" outlineLevel="0" collapsed="false">
      <c r="M207" s="36"/>
      <c r="N207" s="37"/>
      <c r="O207" s="37"/>
      <c r="P207" s="37"/>
      <c r="Q207" s="37"/>
      <c r="R207" s="37"/>
      <c r="S207" s="37" t="s">
        <v>2841</v>
      </c>
      <c r="T207" s="37"/>
      <c r="U207" s="37"/>
      <c r="V207" s="37"/>
      <c r="W207" s="37"/>
      <c r="X207" s="37" t="s">
        <v>2842</v>
      </c>
      <c r="Y207" s="37"/>
      <c r="Z207" s="37"/>
      <c r="AA207" s="37"/>
      <c r="AB207" s="37"/>
      <c r="AC207" s="37"/>
      <c r="AD207" s="37"/>
      <c r="AE207" s="37"/>
      <c r="AF207" s="37" t="s">
        <v>2843</v>
      </c>
      <c r="AG207" s="37"/>
      <c r="AH207" s="37"/>
      <c r="AI207" s="37"/>
      <c r="AJ207" s="37"/>
      <c r="AK207" s="37"/>
      <c r="AL207" s="37"/>
      <c r="AM207" s="37" t="s">
        <v>2844</v>
      </c>
      <c r="AN207" s="37"/>
      <c r="AO207" s="37"/>
      <c r="AP207" s="37"/>
      <c r="AQ207" s="37" t="s">
        <v>2845</v>
      </c>
      <c r="AR207" s="37"/>
      <c r="AS207" s="37"/>
      <c r="AT207" s="37" t="s">
        <v>2846</v>
      </c>
      <c r="AU207" s="37"/>
      <c r="AV207" s="38" t="s">
        <v>2847</v>
      </c>
    </row>
    <row r="208" customFormat="false" ht="15" hidden="false" customHeight="false" outlineLevel="0" collapsed="false">
      <c r="M208" s="36"/>
      <c r="N208" s="37"/>
      <c r="O208" s="37"/>
      <c r="P208" s="37"/>
      <c r="Q208" s="37"/>
      <c r="R208" s="37"/>
      <c r="S208" s="37" t="s">
        <v>2848</v>
      </c>
      <c r="T208" s="37"/>
      <c r="U208" s="37"/>
      <c r="V208" s="37"/>
      <c r="W208" s="37"/>
      <c r="X208" s="37" t="s">
        <v>2849</v>
      </c>
      <c r="Y208" s="37"/>
      <c r="Z208" s="37"/>
      <c r="AA208" s="37"/>
      <c r="AB208" s="37"/>
      <c r="AC208" s="37"/>
      <c r="AD208" s="37"/>
      <c r="AE208" s="37"/>
      <c r="AF208" s="37" t="s">
        <v>2850</v>
      </c>
      <c r="AG208" s="37"/>
      <c r="AH208" s="37"/>
      <c r="AI208" s="37"/>
      <c r="AJ208" s="37"/>
      <c r="AK208" s="37"/>
      <c r="AL208" s="37"/>
      <c r="AM208" s="37" t="s">
        <v>2851</v>
      </c>
      <c r="AN208" s="37"/>
      <c r="AO208" s="37"/>
      <c r="AP208" s="37"/>
      <c r="AQ208" s="37" t="s">
        <v>2852</v>
      </c>
      <c r="AR208" s="37"/>
      <c r="AS208" s="37"/>
      <c r="AT208" s="37" t="s">
        <v>2853</v>
      </c>
      <c r="AU208" s="37"/>
      <c r="AV208" s="38" t="s">
        <v>2854</v>
      </c>
    </row>
    <row r="209" customFormat="false" ht="15" hidden="false" customHeight="false" outlineLevel="0" collapsed="false">
      <c r="M209" s="36"/>
      <c r="N209" s="37"/>
      <c r="O209" s="37"/>
      <c r="P209" s="37"/>
      <c r="Q209" s="37"/>
      <c r="R209" s="37"/>
      <c r="S209" s="37" t="s">
        <v>2855</v>
      </c>
      <c r="T209" s="37"/>
      <c r="U209" s="37"/>
      <c r="V209" s="37"/>
      <c r="W209" s="37"/>
      <c r="X209" s="37" t="s">
        <v>2856</v>
      </c>
      <c r="Y209" s="37"/>
      <c r="Z209" s="37"/>
      <c r="AA209" s="37"/>
      <c r="AB209" s="37"/>
      <c r="AC209" s="37"/>
      <c r="AD209" s="37"/>
      <c r="AE209" s="37"/>
      <c r="AF209" s="37" t="s">
        <v>2857</v>
      </c>
      <c r="AG209" s="37"/>
      <c r="AH209" s="37"/>
      <c r="AI209" s="37"/>
      <c r="AJ209" s="37"/>
      <c r="AK209" s="37"/>
      <c r="AL209" s="37"/>
      <c r="AM209" s="37" t="s">
        <v>2858</v>
      </c>
      <c r="AN209" s="37"/>
      <c r="AO209" s="37"/>
      <c r="AP209" s="37"/>
      <c r="AQ209" s="37" t="s">
        <v>2859</v>
      </c>
      <c r="AR209" s="37"/>
      <c r="AS209" s="37"/>
      <c r="AT209" s="37" t="s">
        <v>1326</v>
      </c>
      <c r="AU209" s="37"/>
      <c r="AV209" s="38" t="s">
        <v>2860</v>
      </c>
    </row>
    <row r="210" customFormat="false" ht="15" hidden="false" customHeight="false" outlineLevel="0" collapsed="false">
      <c r="M210" s="36"/>
      <c r="N210" s="37"/>
      <c r="O210" s="37"/>
      <c r="P210" s="37"/>
      <c r="Q210" s="37"/>
      <c r="R210" s="37"/>
      <c r="S210" s="37" t="s">
        <v>2861</v>
      </c>
      <c r="T210" s="37"/>
      <c r="U210" s="37"/>
      <c r="V210" s="37"/>
      <c r="W210" s="37"/>
      <c r="X210" s="37" t="s">
        <v>2862</v>
      </c>
      <c r="Y210" s="37"/>
      <c r="Z210" s="37"/>
      <c r="AA210" s="37"/>
      <c r="AB210" s="37"/>
      <c r="AC210" s="37"/>
      <c r="AD210" s="37"/>
      <c r="AE210" s="37"/>
      <c r="AF210" s="37" t="s">
        <v>2863</v>
      </c>
      <c r="AG210" s="37"/>
      <c r="AH210" s="37"/>
      <c r="AI210" s="37"/>
      <c r="AJ210" s="37"/>
      <c r="AK210" s="37"/>
      <c r="AL210" s="37"/>
      <c r="AM210" s="37" t="s">
        <v>2864</v>
      </c>
      <c r="AN210" s="37"/>
      <c r="AO210" s="37"/>
      <c r="AP210" s="37"/>
      <c r="AQ210" s="37" t="s">
        <v>2865</v>
      </c>
      <c r="AR210" s="37"/>
      <c r="AS210" s="37"/>
      <c r="AT210" s="37" t="s">
        <v>2866</v>
      </c>
      <c r="AU210" s="37"/>
      <c r="AV210" s="38" t="s">
        <v>2867</v>
      </c>
    </row>
    <row r="211" customFormat="false" ht="15" hidden="false" customHeight="false" outlineLevel="0" collapsed="false">
      <c r="M211" s="36"/>
      <c r="N211" s="37"/>
      <c r="O211" s="37"/>
      <c r="P211" s="37"/>
      <c r="Q211" s="37"/>
      <c r="R211" s="37"/>
      <c r="S211" s="37" t="s">
        <v>2868</v>
      </c>
      <c r="T211" s="37"/>
      <c r="U211" s="37"/>
      <c r="V211" s="37"/>
      <c r="W211" s="37"/>
      <c r="X211" s="37" t="s">
        <v>2869</v>
      </c>
      <c r="Y211" s="37"/>
      <c r="Z211" s="37"/>
      <c r="AA211" s="37"/>
      <c r="AB211" s="37"/>
      <c r="AC211" s="37"/>
      <c r="AD211" s="37"/>
      <c r="AE211" s="37"/>
      <c r="AF211" s="37" t="s">
        <v>2870</v>
      </c>
      <c r="AG211" s="37"/>
      <c r="AH211" s="37"/>
      <c r="AI211" s="37"/>
      <c r="AJ211" s="37"/>
      <c r="AK211" s="37"/>
      <c r="AL211" s="37"/>
      <c r="AM211" s="37" t="s">
        <v>2871</v>
      </c>
      <c r="AN211" s="37"/>
      <c r="AO211" s="37"/>
      <c r="AP211" s="37"/>
      <c r="AQ211" s="37" t="s">
        <v>2872</v>
      </c>
      <c r="AR211" s="37"/>
      <c r="AS211" s="37"/>
      <c r="AT211" s="37" t="s">
        <v>2873</v>
      </c>
      <c r="AU211" s="37"/>
      <c r="AV211" s="38" t="s">
        <v>2874</v>
      </c>
    </row>
    <row r="212" customFormat="false" ht="15" hidden="false" customHeight="false" outlineLevel="0" collapsed="false">
      <c r="M212" s="36"/>
      <c r="N212" s="37"/>
      <c r="O212" s="37"/>
      <c r="P212" s="37"/>
      <c r="Q212" s="37"/>
      <c r="R212" s="37"/>
      <c r="S212" s="37" t="s">
        <v>2875</v>
      </c>
      <c r="T212" s="37"/>
      <c r="U212" s="37"/>
      <c r="V212" s="37"/>
      <c r="W212" s="37"/>
      <c r="X212" s="37" t="s">
        <v>2876</v>
      </c>
      <c r="Y212" s="37"/>
      <c r="Z212" s="37"/>
      <c r="AA212" s="37"/>
      <c r="AB212" s="37"/>
      <c r="AC212" s="37"/>
      <c r="AD212" s="37"/>
      <c r="AE212" s="37"/>
      <c r="AF212" s="37" t="s">
        <v>2877</v>
      </c>
      <c r="AG212" s="37"/>
      <c r="AH212" s="37"/>
      <c r="AI212" s="37"/>
      <c r="AJ212" s="37"/>
      <c r="AK212" s="37"/>
      <c r="AL212" s="37"/>
      <c r="AM212" s="37" t="s">
        <v>2878</v>
      </c>
      <c r="AN212" s="37"/>
      <c r="AO212" s="37"/>
      <c r="AP212" s="37"/>
      <c r="AQ212" s="37" t="s">
        <v>2879</v>
      </c>
      <c r="AR212" s="37"/>
      <c r="AS212" s="37"/>
      <c r="AT212" s="37" t="s">
        <v>2880</v>
      </c>
      <c r="AU212" s="37"/>
      <c r="AV212" s="38" t="s">
        <v>2881</v>
      </c>
    </row>
    <row r="213" customFormat="false" ht="15" hidden="false" customHeight="false" outlineLevel="0" collapsed="false">
      <c r="M213" s="36"/>
      <c r="N213" s="37"/>
      <c r="O213" s="37"/>
      <c r="P213" s="37"/>
      <c r="Q213" s="37"/>
      <c r="R213" s="37"/>
      <c r="S213" s="37" t="s">
        <v>2882</v>
      </c>
      <c r="T213" s="37"/>
      <c r="U213" s="37"/>
      <c r="V213" s="37"/>
      <c r="W213" s="37"/>
      <c r="X213" s="37" t="s">
        <v>2883</v>
      </c>
      <c r="Y213" s="37"/>
      <c r="Z213" s="37"/>
      <c r="AA213" s="37"/>
      <c r="AB213" s="37"/>
      <c r="AC213" s="37"/>
      <c r="AD213" s="37"/>
      <c r="AE213" s="37"/>
      <c r="AF213" s="37" t="s">
        <v>2884</v>
      </c>
      <c r="AG213" s="37"/>
      <c r="AH213" s="37"/>
      <c r="AI213" s="37"/>
      <c r="AJ213" s="37"/>
      <c r="AK213" s="37"/>
      <c r="AL213" s="37"/>
      <c r="AM213" s="37" t="s">
        <v>2885</v>
      </c>
      <c r="AN213" s="37"/>
      <c r="AO213" s="37"/>
      <c r="AP213" s="37"/>
      <c r="AQ213" s="37" t="s">
        <v>2886</v>
      </c>
      <c r="AR213" s="37"/>
      <c r="AS213" s="37"/>
      <c r="AT213" s="37" t="s">
        <v>2887</v>
      </c>
      <c r="AU213" s="37"/>
      <c r="AV213" s="38" t="s">
        <v>2888</v>
      </c>
    </row>
    <row r="214" customFormat="false" ht="15" hidden="false" customHeight="false" outlineLevel="0" collapsed="false">
      <c r="M214" s="36"/>
      <c r="N214" s="37"/>
      <c r="O214" s="37"/>
      <c r="P214" s="37"/>
      <c r="Q214" s="37"/>
      <c r="R214" s="37"/>
      <c r="S214" s="37" t="s">
        <v>2889</v>
      </c>
      <c r="T214" s="37"/>
      <c r="U214" s="37"/>
      <c r="V214" s="37"/>
      <c r="W214" s="37"/>
      <c r="X214" s="37" t="s">
        <v>2890</v>
      </c>
      <c r="Y214" s="37"/>
      <c r="Z214" s="37"/>
      <c r="AA214" s="37"/>
      <c r="AB214" s="37"/>
      <c r="AC214" s="37"/>
      <c r="AD214" s="37"/>
      <c r="AE214" s="37"/>
      <c r="AF214" s="37" t="s">
        <v>2891</v>
      </c>
      <c r="AG214" s="37"/>
      <c r="AH214" s="37"/>
      <c r="AI214" s="37"/>
      <c r="AJ214" s="37"/>
      <c r="AK214" s="37"/>
      <c r="AL214" s="37"/>
      <c r="AM214" s="37" t="s">
        <v>2892</v>
      </c>
      <c r="AN214" s="37"/>
      <c r="AO214" s="37"/>
      <c r="AP214" s="37"/>
      <c r="AQ214" s="37" t="s">
        <v>2893</v>
      </c>
      <c r="AR214" s="37"/>
      <c r="AS214" s="37"/>
      <c r="AT214" s="37" t="s">
        <v>2894</v>
      </c>
      <c r="AU214" s="37"/>
      <c r="AV214" s="38" t="s">
        <v>2895</v>
      </c>
    </row>
    <row r="215" customFormat="false" ht="15" hidden="false" customHeight="false" outlineLevel="0" collapsed="false">
      <c r="M215" s="36"/>
      <c r="N215" s="37"/>
      <c r="O215" s="37"/>
      <c r="P215" s="37"/>
      <c r="Q215" s="37"/>
      <c r="R215" s="37"/>
      <c r="S215" s="37" t="s">
        <v>2896</v>
      </c>
      <c r="T215" s="37"/>
      <c r="U215" s="37"/>
      <c r="V215" s="37"/>
      <c r="W215" s="37"/>
      <c r="X215" s="37" t="s">
        <v>2897</v>
      </c>
      <c r="Y215" s="37"/>
      <c r="Z215" s="37"/>
      <c r="AA215" s="37"/>
      <c r="AB215" s="37"/>
      <c r="AC215" s="37"/>
      <c r="AD215" s="37"/>
      <c r="AE215" s="37"/>
      <c r="AF215" s="37" t="s">
        <v>2898</v>
      </c>
      <c r="AG215" s="37"/>
      <c r="AH215" s="37"/>
      <c r="AI215" s="37"/>
      <c r="AJ215" s="37"/>
      <c r="AK215" s="37"/>
      <c r="AL215" s="37"/>
      <c r="AM215" s="37" t="s">
        <v>2899</v>
      </c>
      <c r="AN215" s="37"/>
      <c r="AO215" s="37"/>
      <c r="AP215" s="37"/>
      <c r="AQ215" s="37" t="s">
        <v>2900</v>
      </c>
      <c r="AR215" s="37"/>
      <c r="AS215" s="37"/>
      <c r="AT215" s="37" t="s">
        <v>689</v>
      </c>
      <c r="AU215" s="37"/>
      <c r="AV215" s="38" t="s">
        <v>2901</v>
      </c>
    </row>
    <row r="216" customFormat="false" ht="15" hidden="false" customHeight="false" outlineLevel="0" collapsed="false">
      <c r="M216" s="36"/>
      <c r="N216" s="37"/>
      <c r="O216" s="37"/>
      <c r="P216" s="37"/>
      <c r="Q216" s="37"/>
      <c r="R216" s="37"/>
      <c r="S216" s="37" t="s">
        <v>2902</v>
      </c>
      <c r="T216" s="37"/>
      <c r="U216" s="37"/>
      <c r="V216" s="37"/>
      <c r="W216" s="37"/>
      <c r="X216" s="37" t="s">
        <v>2903</v>
      </c>
      <c r="Y216" s="37"/>
      <c r="Z216" s="37"/>
      <c r="AA216" s="37"/>
      <c r="AB216" s="37"/>
      <c r="AC216" s="37"/>
      <c r="AD216" s="37"/>
      <c r="AE216" s="37"/>
      <c r="AF216" s="37" t="s">
        <v>2904</v>
      </c>
      <c r="AG216" s="37"/>
      <c r="AH216" s="37"/>
      <c r="AI216" s="37"/>
      <c r="AJ216" s="37"/>
      <c r="AK216" s="37"/>
      <c r="AL216" s="37"/>
      <c r="AM216" s="37" t="s">
        <v>2905</v>
      </c>
      <c r="AN216" s="37"/>
      <c r="AO216" s="37"/>
      <c r="AP216" s="37"/>
      <c r="AQ216" s="37" t="s">
        <v>2906</v>
      </c>
      <c r="AR216" s="37"/>
      <c r="AS216" s="37"/>
      <c r="AT216" s="37" t="s">
        <v>2907</v>
      </c>
      <c r="AU216" s="37"/>
      <c r="AV216" s="38" t="s">
        <v>2908</v>
      </c>
    </row>
    <row r="217" customFormat="false" ht="15" hidden="false" customHeight="false" outlineLevel="0" collapsed="false">
      <c r="M217" s="36"/>
      <c r="N217" s="37"/>
      <c r="O217" s="37"/>
      <c r="P217" s="37"/>
      <c r="Q217" s="37"/>
      <c r="R217" s="37"/>
      <c r="S217" s="37" t="s">
        <v>2909</v>
      </c>
      <c r="T217" s="37"/>
      <c r="U217" s="37"/>
      <c r="V217" s="37"/>
      <c r="W217" s="37"/>
      <c r="X217" s="37" t="s">
        <v>2910</v>
      </c>
      <c r="Y217" s="37"/>
      <c r="Z217" s="37"/>
      <c r="AA217" s="37"/>
      <c r="AB217" s="37"/>
      <c r="AC217" s="37"/>
      <c r="AD217" s="37"/>
      <c r="AE217" s="37"/>
      <c r="AF217" s="37" t="s">
        <v>2911</v>
      </c>
      <c r="AG217" s="37"/>
      <c r="AH217" s="37"/>
      <c r="AI217" s="37"/>
      <c r="AJ217" s="37"/>
      <c r="AK217" s="37"/>
      <c r="AL217" s="37"/>
      <c r="AM217" s="37" t="s">
        <v>2912</v>
      </c>
      <c r="AN217" s="37"/>
      <c r="AO217" s="37"/>
      <c r="AP217" s="37"/>
      <c r="AQ217" s="37" t="s">
        <v>2913</v>
      </c>
      <c r="AR217" s="37"/>
      <c r="AS217" s="37"/>
      <c r="AT217" s="37" t="s">
        <v>2914</v>
      </c>
      <c r="AU217" s="37"/>
      <c r="AV217" s="38" t="s">
        <v>2915</v>
      </c>
    </row>
    <row r="218" customFormat="false" ht="15" hidden="false" customHeight="false" outlineLevel="0" collapsed="false">
      <c r="M218" s="36"/>
      <c r="N218" s="37"/>
      <c r="O218" s="37"/>
      <c r="P218" s="37"/>
      <c r="Q218" s="37"/>
      <c r="R218" s="37"/>
      <c r="S218" s="37" t="s">
        <v>2916</v>
      </c>
      <c r="T218" s="37"/>
      <c r="U218" s="37"/>
      <c r="V218" s="37"/>
      <c r="W218" s="37"/>
      <c r="X218" s="37" t="s">
        <v>2917</v>
      </c>
      <c r="Y218" s="37"/>
      <c r="Z218" s="37"/>
      <c r="AA218" s="37"/>
      <c r="AB218" s="37"/>
      <c r="AC218" s="37"/>
      <c r="AD218" s="37"/>
      <c r="AE218" s="37"/>
      <c r="AF218" s="37" t="s">
        <v>2918</v>
      </c>
      <c r="AG218" s="37"/>
      <c r="AH218" s="37"/>
      <c r="AI218" s="37"/>
      <c r="AJ218" s="37"/>
      <c r="AK218" s="37"/>
      <c r="AL218" s="37"/>
      <c r="AM218" s="37" t="s">
        <v>2919</v>
      </c>
      <c r="AN218" s="37"/>
      <c r="AO218" s="37"/>
      <c r="AP218" s="37"/>
      <c r="AQ218" s="37" t="s">
        <v>2920</v>
      </c>
      <c r="AR218" s="37"/>
      <c r="AS218" s="37"/>
      <c r="AT218" s="37" t="s">
        <v>2921</v>
      </c>
      <c r="AU218" s="37"/>
      <c r="AV218" s="38" t="s">
        <v>2922</v>
      </c>
    </row>
    <row r="219" customFormat="false" ht="15" hidden="false" customHeight="false" outlineLevel="0" collapsed="false">
      <c r="M219" s="36"/>
      <c r="N219" s="37"/>
      <c r="O219" s="37"/>
      <c r="P219" s="37"/>
      <c r="Q219" s="37"/>
      <c r="R219" s="37"/>
      <c r="S219" s="37" t="s">
        <v>2923</v>
      </c>
      <c r="T219" s="37"/>
      <c r="U219" s="37"/>
      <c r="V219" s="37"/>
      <c r="W219" s="37"/>
      <c r="X219" s="37" t="s">
        <v>2924</v>
      </c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 t="s">
        <v>2925</v>
      </c>
      <c r="AN219" s="37"/>
      <c r="AO219" s="37"/>
      <c r="AP219" s="37"/>
      <c r="AQ219" s="37"/>
      <c r="AR219" s="37"/>
      <c r="AS219" s="37"/>
      <c r="AT219" s="37" t="s">
        <v>2926</v>
      </c>
      <c r="AU219" s="37"/>
      <c r="AV219" s="38" t="s">
        <v>2927</v>
      </c>
    </row>
    <row r="220" customFormat="false" ht="15" hidden="false" customHeight="false" outlineLevel="0" collapsed="false">
      <c r="M220" s="36"/>
      <c r="N220" s="37"/>
      <c r="O220" s="37"/>
      <c r="P220" s="37"/>
      <c r="Q220" s="37"/>
      <c r="R220" s="37"/>
      <c r="S220" s="37" t="s">
        <v>2928</v>
      </c>
      <c r="T220" s="37"/>
      <c r="U220" s="37"/>
      <c r="V220" s="37"/>
      <c r="W220" s="37"/>
      <c r="X220" s="37" t="s">
        <v>2929</v>
      </c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 t="s">
        <v>2930</v>
      </c>
      <c r="AN220" s="37"/>
      <c r="AO220" s="37"/>
      <c r="AP220" s="37"/>
      <c r="AQ220" s="37"/>
      <c r="AR220" s="37"/>
      <c r="AS220" s="37"/>
      <c r="AT220" s="37" t="s">
        <v>2931</v>
      </c>
      <c r="AU220" s="37"/>
      <c r="AV220" s="38" t="s">
        <v>2932</v>
      </c>
    </row>
    <row r="221" customFormat="false" ht="15" hidden="false" customHeight="false" outlineLevel="0" collapsed="false">
      <c r="M221" s="36"/>
      <c r="N221" s="37"/>
      <c r="O221" s="37"/>
      <c r="P221" s="37"/>
      <c r="Q221" s="37"/>
      <c r="R221" s="37"/>
      <c r="S221" s="37" t="s">
        <v>2933</v>
      </c>
      <c r="T221" s="37"/>
      <c r="U221" s="37"/>
      <c r="V221" s="37"/>
      <c r="W221" s="37"/>
      <c r="X221" s="37" t="s">
        <v>2934</v>
      </c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 t="s">
        <v>2935</v>
      </c>
      <c r="AN221" s="37"/>
      <c r="AO221" s="37"/>
      <c r="AP221" s="37"/>
      <c r="AQ221" s="37"/>
      <c r="AR221" s="37"/>
      <c r="AS221" s="37"/>
      <c r="AT221" s="37" t="s">
        <v>2936</v>
      </c>
      <c r="AU221" s="37"/>
      <c r="AV221" s="38" t="s">
        <v>2937</v>
      </c>
    </row>
    <row r="222" customFormat="false" ht="15" hidden="false" customHeight="false" outlineLevel="0" collapsed="false">
      <c r="M222" s="36"/>
      <c r="N222" s="37"/>
      <c r="O222" s="37"/>
      <c r="P222" s="37"/>
      <c r="Q222" s="37"/>
      <c r="R222" s="37"/>
      <c r="S222" s="37" t="s">
        <v>2938</v>
      </c>
      <c r="T222" s="37"/>
      <c r="U222" s="37"/>
      <c r="V222" s="37"/>
      <c r="W222" s="37"/>
      <c r="X222" s="37" t="s">
        <v>2939</v>
      </c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 t="s">
        <v>2940</v>
      </c>
      <c r="AN222" s="37"/>
      <c r="AO222" s="37"/>
      <c r="AP222" s="37"/>
      <c r="AQ222" s="37"/>
      <c r="AR222" s="37"/>
      <c r="AS222" s="37"/>
      <c r="AT222" s="37" t="s">
        <v>2941</v>
      </c>
      <c r="AU222" s="37"/>
      <c r="AV222" s="38" t="s">
        <v>2942</v>
      </c>
    </row>
    <row r="223" customFormat="false" ht="15" hidden="false" customHeight="false" outlineLevel="0" collapsed="false">
      <c r="M223" s="36"/>
      <c r="N223" s="37"/>
      <c r="O223" s="37"/>
      <c r="P223" s="37"/>
      <c r="Q223" s="37"/>
      <c r="R223" s="37"/>
      <c r="S223" s="37" t="s">
        <v>2943</v>
      </c>
      <c r="T223" s="37"/>
      <c r="U223" s="37"/>
      <c r="V223" s="37"/>
      <c r="W223" s="37"/>
      <c r="X223" s="37" t="s">
        <v>2944</v>
      </c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 t="s">
        <v>2945</v>
      </c>
      <c r="AN223" s="37"/>
      <c r="AO223" s="37"/>
      <c r="AP223" s="37"/>
      <c r="AQ223" s="37"/>
      <c r="AR223" s="37"/>
      <c r="AS223" s="37"/>
      <c r="AT223" s="37" t="s">
        <v>2946</v>
      </c>
      <c r="AU223" s="37"/>
      <c r="AV223" s="38" t="s">
        <v>2947</v>
      </c>
    </row>
    <row r="224" customFormat="false" ht="15" hidden="false" customHeight="false" outlineLevel="0" collapsed="false">
      <c r="M224" s="36"/>
      <c r="N224" s="37"/>
      <c r="O224" s="37"/>
      <c r="P224" s="37"/>
      <c r="Q224" s="37"/>
      <c r="R224" s="37"/>
      <c r="S224" s="37" t="s">
        <v>2948</v>
      </c>
      <c r="T224" s="37"/>
      <c r="U224" s="37"/>
      <c r="V224" s="37"/>
      <c r="W224" s="37"/>
      <c r="X224" s="37" t="s">
        <v>2949</v>
      </c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 t="s">
        <v>2950</v>
      </c>
      <c r="AN224" s="37"/>
      <c r="AO224" s="37"/>
      <c r="AP224" s="37"/>
      <c r="AQ224" s="37"/>
      <c r="AR224" s="37"/>
      <c r="AS224" s="37"/>
      <c r="AT224" s="37" t="s">
        <v>2951</v>
      </c>
      <c r="AU224" s="37"/>
      <c r="AV224" s="38" t="s">
        <v>2952</v>
      </c>
    </row>
    <row r="225" customFormat="false" ht="15" hidden="false" customHeight="false" outlineLevel="0" collapsed="false">
      <c r="M225" s="36"/>
      <c r="N225" s="37"/>
      <c r="O225" s="37"/>
      <c r="P225" s="37"/>
      <c r="Q225" s="37"/>
      <c r="R225" s="37"/>
      <c r="S225" s="37" t="s">
        <v>2953</v>
      </c>
      <c r="T225" s="37"/>
      <c r="U225" s="37"/>
      <c r="V225" s="37"/>
      <c r="W225" s="37"/>
      <c r="X225" s="37" t="s">
        <v>2954</v>
      </c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 t="s">
        <v>2955</v>
      </c>
      <c r="AN225" s="37"/>
      <c r="AO225" s="37"/>
      <c r="AP225" s="37"/>
      <c r="AQ225" s="37"/>
      <c r="AR225" s="37"/>
      <c r="AS225" s="37"/>
      <c r="AT225" s="37" t="s">
        <v>2956</v>
      </c>
      <c r="AU225" s="37"/>
      <c r="AV225" s="38" t="s">
        <v>2957</v>
      </c>
    </row>
    <row r="226" customFormat="false" ht="15" hidden="false" customHeight="false" outlineLevel="0" collapsed="false">
      <c r="M226" s="36"/>
      <c r="N226" s="37"/>
      <c r="O226" s="37"/>
      <c r="P226" s="37"/>
      <c r="Q226" s="37"/>
      <c r="R226" s="37"/>
      <c r="S226" s="37" t="s">
        <v>2958</v>
      </c>
      <c r="T226" s="37"/>
      <c r="U226" s="37"/>
      <c r="V226" s="37"/>
      <c r="W226" s="37"/>
      <c r="X226" s="37" t="s">
        <v>2959</v>
      </c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 t="s">
        <v>2960</v>
      </c>
      <c r="AN226" s="37"/>
      <c r="AO226" s="37"/>
      <c r="AP226" s="37"/>
      <c r="AQ226" s="37"/>
      <c r="AR226" s="37"/>
      <c r="AS226" s="37"/>
      <c r="AT226" s="37" t="s">
        <v>2961</v>
      </c>
      <c r="AU226" s="37"/>
      <c r="AV226" s="38" t="s">
        <v>2962</v>
      </c>
    </row>
    <row r="227" customFormat="false" ht="15" hidden="false" customHeight="false" outlineLevel="0" collapsed="false">
      <c r="M227" s="36"/>
      <c r="N227" s="37"/>
      <c r="O227" s="37"/>
      <c r="P227" s="37"/>
      <c r="Q227" s="37"/>
      <c r="R227" s="37"/>
      <c r="S227" s="37" t="s">
        <v>2963</v>
      </c>
      <c r="T227" s="37"/>
      <c r="U227" s="37"/>
      <c r="V227" s="37"/>
      <c r="W227" s="37"/>
      <c r="X227" s="37" t="s">
        <v>2964</v>
      </c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 t="s">
        <v>2965</v>
      </c>
      <c r="AN227" s="37"/>
      <c r="AO227" s="37"/>
      <c r="AP227" s="37"/>
      <c r="AQ227" s="37"/>
      <c r="AR227" s="37"/>
      <c r="AS227" s="37"/>
      <c r="AT227" s="37" t="s">
        <v>2966</v>
      </c>
      <c r="AU227" s="37"/>
      <c r="AV227" s="38" t="s">
        <v>2967</v>
      </c>
    </row>
    <row r="228" customFormat="false" ht="15" hidden="false" customHeight="false" outlineLevel="0" collapsed="false">
      <c r="M228" s="36"/>
      <c r="N228" s="37"/>
      <c r="O228" s="37"/>
      <c r="P228" s="37"/>
      <c r="Q228" s="37"/>
      <c r="R228" s="37"/>
      <c r="S228" s="37" t="s">
        <v>2968</v>
      </c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 t="s">
        <v>2969</v>
      </c>
      <c r="AN228" s="37"/>
      <c r="AO228" s="37"/>
      <c r="AP228" s="37"/>
      <c r="AQ228" s="37"/>
      <c r="AR228" s="37"/>
      <c r="AS228" s="37"/>
      <c r="AT228" s="37" t="s">
        <v>2970</v>
      </c>
      <c r="AU228" s="37"/>
      <c r="AV228" s="38" t="s">
        <v>2971</v>
      </c>
    </row>
    <row r="229" customFormat="false" ht="15" hidden="false" customHeight="false" outlineLevel="0" collapsed="false">
      <c r="M229" s="36"/>
      <c r="N229" s="37"/>
      <c r="O229" s="37"/>
      <c r="P229" s="37"/>
      <c r="Q229" s="37"/>
      <c r="R229" s="37"/>
      <c r="S229" s="37" t="s">
        <v>2972</v>
      </c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 t="s">
        <v>2973</v>
      </c>
      <c r="AN229" s="37"/>
      <c r="AO229" s="37"/>
      <c r="AP229" s="37"/>
      <c r="AQ229" s="37"/>
      <c r="AR229" s="37"/>
      <c r="AS229" s="37"/>
      <c r="AT229" s="37" t="s">
        <v>2974</v>
      </c>
      <c r="AU229" s="37"/>
      <c r="AV229" s="38" t="s">
        <v>2975</v>
      </c>
    </row>
    <row r="230" customFormat="false" ht="15" hidden="false" customHeight="false" outlineLevel="0" collapsed="false">
      <c r="M230" s="36"/>
      <c r="N230" s="37"/>
      <c r="O230" s="37"/>
      <c r="P230" s="37"/>
      <c r="Q230" s="37"/>
      <c r="R230" s="37"/>
      <c r="S230" s="37" t="s">
        <v>2976</v>
      </c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 t="s">
        <v>2977</v>
      </c>
      <c r="AN230" s="37"/>
      <c r="AO230" s="37"/>
      <c r="AP230" s="37"/>
      <c r="AQ230" s="37"/>
      <c r="AR230" s="37"/>
      <c r="AS230" s="37"/>
      <c r="AT230" s="37" t="s">
        <v>2978</v>
      </c>
      <c r="AU230" s="37"/>
      <c r="AV230" s="38" t="s">
        <v>2979</v>
      </c>
    </row>
    <row r="231" customFormat="false" ht="15" hidden="false" customHeight="false" outlineLevel="0" collapsed="false">
      <c r="M231" s="36"/>
      <c r="N231" s="37"/>
      <c r="O231" s="37"/>
      <c r="P231" s="37"/>
      <c r="Q231" s="37"/>
      <c r="R231" s="37"/>
      <c r="S231" s="37" t="s">
        <v>2980</v>
      </c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 t="s">
        <v>2981</v>
      </c>
      <c r="AN231" s="37"/>
      <c r="AO231" s="37"/>
      <c r="AP231" s="37"/>
      <c r="AQ231" s="37"/>
      <c r="AR231" s="37"/>
      <c r="AS231" s="37"/>
      <c r="AT231" s="37" t="s">
        <v>2982</v>
      </c>
      <c r="AU231" s="37"/>
      <c r="AV231" s="38" t="s">
        <v>2983</v>
      </c>
    </row>
    <row r="232" customFormat="false" ht="15" hidden="false" customHeight="false" outlineLevel="0" collapsed="false">
      <c r="M232" s="36"/>
      <c r="N232" s="37"/>
      <c r="O232" s="37"/>
      <c r="P232" s="37"/>
      <c r="Q232" s="37"/>
      <c r="R232" s="37"/>
      <c r="S232" s="37" t="s">
        <v>2984</v>
      </c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 t="s">
        <v>2985</v>
      </c>
      <c r="AN232" s="37"/>
      <c r="AO232" s="37"/>
      <c r="AP232" s="37"/>
      <c r="AQ232" s="37"/>
      <c r="AR232" s="37"/>
      <c r="AS232" s="37"/>
      <c r="AT232" s="37" t="s">
        <v>2986</v>
      </c>
      <c r="AU232" s="37"/>
      <c r="AV232" s="38" t="s">
        <v>2987</v>
      </c>
    </row>
    <row r="233" customFormat="false" ht="15" hidden="false" customHeight="false" outlineLevel="0" collapsed="false">
      <c r="M233" s="36"/>
      <c r="N233" s="37"/>
      <c r="O233" s="37"/>
      <c r="P233" s="37"/>
      <c r="Q233" s="37"/>
      <c r="R233" s="37"/>
      <c r="S233" s="37" t="s">
        <v>2988</v>
      </c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 t="s">
        <v>2989</v>
      </c>
      <c r="AN233" s="37"/>
      <c r="AO233" s="37"/>
      <c r="AP233" s="37"/>
      <c r="AQ233" s="37"/>
      <c r="AR233" s="37"/>
      <c r="AS233" s="37"/>
      <c r="AT233" s="37" t="s">
        <v>2990</v>
      </c>
      <c r="AU233" s="37"/>
      <c r="AV233" s="38" t="s">
        <v>2991</v>
      </c>
    </row>
    <row r="234" customFormat="false" ht="15" hidden="false" customHeight="false" outlineLevel="0" collapsed="false">
      <c r="M234" s="36"/>
      <c r="N234" s="37"/>
      <c r="O234" s="37"/>
      <c r="P234" s="37"/>
      <c r="Q234" s="37"/>
      <c r="R234" s="37"/>
      <c r="S234" s="37" t="s">
        <v>2992</v>
      </c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 t="s">
        <v>2993</v>
      </c>
      <c r="AN234" s="37"/>
      <c r="AO234" s="37"/>
      <c r="AP234" s="37"/>
      <c r="AQ234" s="37"/>
      <c r="AR234" s="37"/>
      <c r="AS234" s="37"/>
      <c r="AT234" s="37" t="s">
        <v>2994</v>
      </c>
      <c r="AU234" s="37"/>
      <c r="AV234" s="38" t="s">
        <v>2995</v>
      </c>
    </row>
    <row r="235" customFormat="false" ht="15" hidden="false" customHeight="false" outlineLevel="0" collapsed="false">
      <c r="M235" s="36"/>
      <c r="N235" s="37"/>
      <c r="O235" s="37"/>
      <c r="P235" s="37"/>
      <c r="Q235" s="37"/>
      <c r="R235" s="37"/>
      <c r="S235" s="37" t="s">
        <v>2996</v>
      </c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 t="s">
        <v>2997</v>
      </c>
      <c r="AN235" s="37"/>
      <c r="AO235" s="37"/>
      <c r="AP235" s="37"/>
      <c r="AQ235" s="37"/>
      <c r="AR235" s="37"/>
      <c r="AS235" s="37"/>
      <c r="AT235" s="37" t="s">
        <v>2998</v>
      </c>
      <c r="AU235" s="37"/>
      <c r="AV235" s="38" t="s">
        <v>2999</v>
      </c>
    </row>
    <row r="236" customFormat="false" ht="15" hidden="false" customHeight="false" outlineLevel="0" collapsed="false">
      <c r="M236" s="36"/>
      <c r="N236" s="37"/>
      <c r="O236" s="37"/>
      <c r="P236" s="37"/>
      <c r="Q236" s="37"/>
      <c r="R236" s="37"/>
      <c r="S236" s="37" t="s">
        <v>3000</v>
      </c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 t="s">
        <v>3001</v>
      </c>
      <c r="AN236" s="37"/>
      <c r="AO236" s="37"/>
      <c r="AP236" s="37"/>
      <c r="AQ236" s="37"/>
      <c r="AR236" s="37"/>
      <c r="AS236" s="37"/>
      <c r="AT236" s="37" t="s">
        <v>3002</v>
      </c>
      <c r="AU236" s="37"/>
      <c r="AV236" s="38" t="s">
        <v>3003</v>
      </c>
    </row>
    <row r="237" customFormat="false" ht="15" hidden="false" customHeight="false" outlineLevel="0" collapsed="false">
      <c r="M237" s="36"/>
      <c r="N237" s="37"/>
      <c r="O237" s="37"/>
      <c r="P237" s="37"/>
      <c r="Q237" s="37"/>
      <c r="R237" s="37"/>
      <c r="S237" s="37" t="s">
        <v>3004</v>
      </c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 t="s">
        <v>3005</v>
      </c>
      <c r="AN237" s="37"/>
      <c r="AO237" s="37"/>
      <c r="AP237" s="37"/>
      <c r="AQ237" s="37"/>
      <c r="AR237" s="37"/>
      <c r="AS237" s="37"/>
      <c r="AT237" s="37" t="s">
        <v>3006</v>
      </c>
      <c r="AU237" s="37"/>
      <c r="AV237" s="38" t="s">
        <v>3007</v>
      </c>
    </row>
    <row r="238" customFormat="false" ht="15" hidden="false" customHeight="false" outlineLevel="0" collapsed="false">
      <c r="M238" s="36"/>
      <c r="N238" s="37"/>
      <c r="O238" s="37"/>
      <c r="P238" s="37"/>
      <c r="Q238" s="37"/>
      <c r="R238" s="37"/>
      <c r="S238" s="37" t="s">
        <v>3008</v>
      </c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 t="s">
        <v>3009</v>
      </c>
      <c r="AN238" s="37"/>
      <c r="AO238" s="37"/>
      <c r="AP238" s="37"/>
      <c r="AQ238" s="37"/>
      <c r="AR238" s="37"/>
      <c r="AS238" s="37"/>
      <c r="AT238" s="37" t="s">
        <v>3010</v>
      </c>
      <c r="AU238" s="37"/>
      <c r="AV238" s="38" t="s">
        <v>3011</v>
      </c>
    </row>
    <row r="239" customFormat="false" ht="15" hidden="false" customHeight="false" outlineLevel="0" collapsed="false">
      <c r="M239" s="36"/>
      <c r="N239" s="37"/>
      <c r="O239" s="37"/>
      <c r="P239" s="37"/>
      <c r="Q239" s="37"/>
      <c r="R239" s="37"/>
      <c r="S239" s="37" t="s">
        <v>3012</v>
      </c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 t="s">
        <v>3013</v>
      </c>
      <c r="AN239" s="37"/>
      <c r="AO239" s="37"/>
      <c r="AP239" s="37"/>
      <c r="AQ239" s="37"/>
      <c r="AR239" s="37"/>
      <c r="AS239" s="37"/>
      <c r="AT239" s="37" t="s">
        <v>3014</v>
      </c>
      <c r="AU239" s="37"/>
      <c r="AV239" s="38" t="s">
        <v>3015</v>
      </c>
    </row>
    <row r="240" customFormat="false" ht="15" hidden="false" customHeight="false" outlineLevel="0" collapsed="false">
      <c r="M240" s="36"/>
      <c r="N240" s="37"/>
      <c r="O240" s="37"/>
      <c r="P240" s="37"/>
      <c r="Q240" s="37"/>
      <c r="R240" s="37"/>
      <c r="S240" s="37" t="s">
        <v>3016</v>
      </c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 t="s">
        <v>3017</v>
      </c>
      <c r="AN240" s="37"/>
      <c r="AO240" s="37"/>
      <c r="AP240" s="37"/>
      <c r="AQ240" s="37"/>
      <c r="AR240" s="37"/>
      <c r="AS240" s="37"/>
      <c r="AT240" s="37" t="s">
        <v>3018</v>
      </c>
      <c r="AU240" s="37"/>
      <c r="AV240" s="38" t="s">
        <v>3019</v>
      </c>
    </row>
    <row r="241" customFormat="false" ht="15" hidden="false" customHeight="false" outlineLevel="0" collapsed="false">
      <c r="M241" s="36"/>
      <c r="N241" s="37"/>
      <c r="O241" s="37"/>
      <c r="P241" s="37"/>
      <c r="Q241" s="37"/>
      <c r="R241" s="37"/>
      <c r="S241" s="37" t="s">
        <v>3020</v>
      </c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 t="s">
        <v>3021</v>
      </c>
      <c r="AN241" s="37"/>
      <c r="AO241" s="37"/>
      <c r="AP241" s="37"/>
      <c r="AQ241" s="37"/>
      <c r="AR241" s="37"/>
      <c r="AS241" s="37"/>
      <c r="AT241" s="37" t="s">
        <v>86</v>
      </c>
      <c r="AU241" s="37"/>
      <c r="AV241" s="38" t="s">
        <v>3022</v>
      </c>
    </row>
    <row r="242" customFormat="false" ht="15" hidden="false" customHeight="false" outlineLevel="0" collapsed="false">
      <c r="M242" s="36"/>
      <c r="N242" s="37"/>
      <c r="O242" s="37"/>
      <c r="P242" s="37"/>
      <c r="Q242" s="37"/>
      <c r="R242" s="37"/>
      <c r="S242" s="37" t="s">
        <v>3023</v>
      </c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 t="s">
        <v>3024</v>
      </c>
      <c r="AN242" s="37"/>
      <c r="AO242" s="37"/>
      <c r="AP242" s="37"/>
      <c r="AQ242" s="37"/>
      <c r="AR242" s="37"/>
      <c r="AS242" s="37"/>
      <c r="AT242" s="37" t="s">
        <v>3025</v>
      </c>
      <c r="AU242" s="37"/>
      <c r="AV242" s="38" t="s">
        <v>3026</v>
      </c>
    </row>
    <row r="243" customFormat="false" ht="15" hidden="false" customHeight="false" outlineLevel="0" collapsed="false">
      <c r="M243" s="36"/>
      <c r="N243" s="37"/>
      <c r="O243" s="37"/>
      <c r="P243" s="37"/>
      <c r="Q243" s="37"/>
      <c r="R243" s="37"/>
      <c r="S243" s="37" t="s">
        <v>3027</v>
      </c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 t="s">
        <v>3028</v>
      </c>
      <c r="AN243" s="37"/>
      <c r="AO243" s="37"/>
      <c r="AP243" s="37"/>
      <c r="AQ243" s="37"/>
      <c r="AR243" s="37"/>
      <c r="AS243" s="37"/>
      <c r="AT243" s="37" t="s">
        <v>3029</v>
      </c>
      <c r="AU243" s="37"/>
      <c r="AV243" s="38" t="s">
        <v>3030</v>
      </c>
    </row>
    <row r="244" customFormat="false" ht="15" hidden="false" customHeight="false" outlineLevel="0" collapsed="false">
      <c r="M244" s="36"/>
      <c r="N244" s="37"/>
      <c r="O244" s="37"/>
      <c r="P244" s="37"/>
      <c r="Q244" s="37"/>
      <c r="R244" s="37"/>
      <c r="S244" s="37" t="s">
        <v>3031</v>
      </c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 t="s">
        <v>3032</v>
      </c>
      <c r="AN244" s="37"/>
      <c r="AO244" s="37"/>
      <c r="AP244" s="37"/>
      <c r="AQ244" s="37"/>
      <c r="AR244" s="37"/>
      <c r="AS244" s="37"/>
      <c r="AT244" s="37" t="s">
        <v>3033</v>
      </c>
      <c r="AU244" s="37"/>
      <c r="AV244" s="38"/>
    </row>
    <row r="245" customFormat="false" ht="15" hidden="false" customHeight="false" outlineLevel="0" collapsed="false">
      <c r="M245" s="36"/>
      <c r="N245" s="37"/>
      <c r="O245" s="37"/>
      <c r="P245" s="37"/>
      <c r="Q245" s="37"/>
      <c r="R245" s="37"/>
      <c r="S245" s="37" t="s">
        <v>3034</v>
      </c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 t="s">
        <v>3035</v>
      </c>
      <c r="AN245" s="37"/>
      <c r="AO245" s="37"/>
      <c r="AP245" s="37"/>
      <c r="AQ245" s="37"/>
      <c r="AR245" s="37"/>
      <c r="AS245" s="37"/>
      <c r="AT245" s="37" t="s">
        <v>3036</v>
      </c>
      <c r="AU245" s="37"/>
      <c r="AV245" s="38"/>
    </row>
    <row r="246" customFormat="false" ht="15" hidden="false" customHeight="false" outlineLevel="0" collapsed="false">
      <c r="M246" s="36"/>
      <c r="N246" s="37"/>
      <c r="O246" s="37"/>
      <c r="P246" s="37"/>
      <c r="Q246" s="37"/>
      <c r="R246" s="37"/>
      <c r="S246" s="37" t="s">
        <v>3037</v>
      </c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 t="s">
        <v>3038</v>
      </c>
      <c r="AN246" s="37"/>
      <c r="AO246" s="37"/>
      <c r="AP246" s="37"/>
      <c r="AQ246" s="37"/>
      <c r="AR246" s="37"/>
      <c r="AS246" s="37"/>
      <c r="AT246" s="37" t="s">
        <v>3039</v>
      </c>
      <c r="AU246" s="37"/>
      <c r="AV246" s="38"/>
    </row>
    <row r="247" customFormat="false" ht="15" hidden="false" customHeight="false" outlineLevel="0" collapsed="false">
      <c r="M247" s="36"/>
      <c r="N247" s="37"/>
      <c r="O247" s="37"/>
      <c r="P247" s="37"/>
      <c r="Q247" s="37"/>
      <c r="R247" s="37"/>
      <c r="S247" s="37" t="s">
        <v>3040</v>
      </c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 t="s">
        <v>3041</v>
      </c>
      <c r="AN247" s="37"/>
      <c r="AO247" s="37"/>
      <c r="AP247" s="37"/>
      <c r="AQ247" s="37"/>
      <c r="AR247" s="37"/>
      <c r="AS247" s="37"/>
      <c r="AT247" s="37" t="s">
        <v>3042</v>
      </c>
      <c r="AU247" s="37"/>
      <c r="AV247" s="38"/>
    </row>
    <row r="248" customFormat="false" ht="15" hidden="false" customHeight="false" outlineLevel="0" collapsed="false">
      <c r="M248" s="36"/>
      <c r="N248" s="37"/>
      <c r="O248" s="37"/>
      <c r="P248" s="37"/>
      <c r="Q248" s="37"/>
      <c r="R248" s="37"/>
      <c r="S248" s="37" t="s">
        <v>3043</v>
      </c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 t="s">
        <v>3044</v>
      </c>
      <c r="AN248" s="37"/>
      <c r="AO248" s="37"/>
      <c r="AP248" s="37"/>
      <c r="AQ248" s="37"/>
      <c r="AR248" s="37"/>
      <c r="AS248" s="37"/>
      <c r="AT248" s="37" t="s">
        <v>3045</v>
      </c>
      <c r="AU248" s="37"/>
      <c r="AV248" s="38"/>
    </row>
    <row r="249" customFormat="false" ht="15" hidden="false" customHeight="false" outlineLevel="0" collapsed="false">
      <c r="M249" s="36"/>
      <c r="N249" s="37"/>
      <c r="O249" s="37"/>
      <c r="P249" s="37"/>
      <c r="Q249" s="37"/>
      <c r="R249" s="37"/>
      <c r="S249" s="37" t="s">
        <v>3046</v>
      </c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 t="s">
        <v>3047</v>
      </c>
      <c r="AN249" s="37"/>
      <c r="AO249" s="37"/>
      <c r="AP249" s="37"/>
      <c r="AQ249" s="37"/>
      <c r="AR249" s="37"/>
      <c r="AS249" s="37"/>
      <c r="AT249" s="37" t="s">
        <v>3048</v>
      </c>
      <c r="AU249" s="37"/>
      <c r="AV249" s="38"/>
    </row>
    <row r="250" customFormat="false" ht="15" hidden="false" customHeight="false" outlineLevel="0" collapsed="false">
      <c r="M250" s="36"/>
      <c r="N250" s="37"/>
      <c r="O250" s="37"/>
      <c r="P250" s="37"/>
      <c r="Q250" s="37"/>
      <c r="R250" s="37"/>
      <c r="S250" s="37" t="s">
        <v>3049</v>
      </c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 t="s">
        <v>3050</v>
      </c>
      <c r="AN250" s="37"/>
      <c r="AO250" s="37"/>
      <c r="AP250" s="37"/>
      <c r="AQ250" s="37"/>
      <c r="AR250" s="37"/>
      <c r="AS250" s="37"/>
      <c r="AT250" s="37" t="s">
        <v>1734</v>
      </c>
      <c r="AU250" s="37"/>
      <c r="AV250" s="38"/>
    </row>
    <row r="251" customFormat="false" ht="15" hidden="false" customHeight="false" outlineLevel="0" collapsed="false">
      <c r="M251" s="36"/>
      <c r="N251" s="37"/>
      <c r="O251" s="37"/>
      <c r="P251" s="37"/>
      <c r="Q251" s="37"/>
      <c r="R251" s="37"/>
      <c r="S251" s="37" t="s">
        <v>3051</v>
      </c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 t="s">
        <v>3052</v>
      </c>
      <c r="AN251" s="37"/>
      <c r="AO251" s="37"/>
      <c r="AP251" s="37"/>
      <c r="AQ251" s="37"/>
      <c r="AR251" s="37"/>
      <c r="AS251" s="37"/>
      <c r="AT251" s="37" t="s">
        <v>3053</v>
      </c>
      <c r="AU251" s="37"/>
      <c r="AV251" s="38"/>
    </row>
    <row r="252" customFormat="false" ht="15" hidden="false" customHeight="false" outlineLevel="0" collapsed="false">
      <c r="M252" s="36"/>
      <c r="N252" s="37"/>
      <c r="O252" s="37"/>
      <c r="P252" s="37"/>
      <c r="Q252" s="37"/>
      <c r="R252" s="37"/>
      <c r="S252" s="37" t="s">
        <v>3054</v>
      </c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 t="s">
        <v>3055</v>
      </c>
      <c r="AN252" s="37"/>
      <c r="AO252" s="37"/>
      <c r="AP252" s="37"/>
      <c r="AQ252" s="37"/>
      <c r="AR252" s="37"/>
      <c r="AS252" s="37"/>
      <c r="AT252" s="37" t="s">
        <v>3056</v>
      </c>
      <c r="AU252" s="37"/>
      <c r="AV252" s="38"/>
    </row>
    <row r="253" customFormat="false" ht="15" hidden="false" customHeight="false" outlineLevel="0" collapsed="false">
      <c r="M253" s="36"/>
      <c r="N253" s="37"/>
      <c r="O253" s="37"/>
      <c r="P253" s="37"/>
      <c r="Q253" s="37"/>
      <c r="R253" s="37"/>
      <c r="S253" s="37" t="s">
        <v>3057</v>
      </c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 t="s">
        <v>3058</v>
      </c>
      <c r="AN253" s="37"/>
      <c r="AO253" s="37"/>
      <c r="AP253" s="37"/>
      <c r="AQ253" s="37"/>
      <c r="AR253" s="37"/>
      <c r="AS253" s="37"/>
      <c r="AT253" s="37" t="s">
        <v>3059</v>
      </c>
      <c r="AU253" s="37"/>
      <c r="AV253" s="38"/>
    </row>
    <row r="254" customFormat="false" ht="15" hidden="false" customHeight="false" outlineLevel="0" collapsed="false">
      <c r="M254" s="36"/>
      <c r="N254" s="37"/>
      <c r="O254" s="37"/>
      <c r="P254" s="37"/>
      <c r="Q254" s="37"/>
      <c r="R254" s="37"/>
      <c r="S254" s="37" t="s">
        <v>3060</v>
      </c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 t="s">
        <v>3061</v>
      </c>
      <c r="AN254" s="37"/>
      <c r="AO254" s="37"/>
      <c r="AP254" s="37"/>
      <c r="AQ254" s="37"/>
      <c r="AR254" s="37"/>
      <c r="AS254" s="37"/>
      <c r="AT254" s="37" t="s">
        <v>3062</v>
      </c>
      <c r="AU254" s="37"/>
      <c r="AV254" s="38"/>
    </row>
    <row r="255" customFormat="false" ht="15" hidden="false" customHeight="false" outlineLevel="0" collapsed="false">
      <c r="M255" s="36"/>
      <c r="N255" s="37"/>
      <c r="O255" s="37"/>
      <c r="P255" s="37"/>
      <c r="Q255" s="37"/>
      <c r="R255" s="37"/>
      <c r="S255" s="37" t="s">
        <v>3063</v>
      </c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 t="s">
        <v>3064</v>
      </c>
      <c r="AN255" s="37"/>
      <c r="AO255" s="37"/>
      <c r="AP255" s="37"/>
      <c r="AQ255" s="37"/>
      <c r="AR255" s="37"/>
      <c r="AS255" s="37"/>
      <c r="AT255" s="37" t="s">
        <v>3065</v>
      </c>
      <c r="AU255" s="37"/>
      <c r="AV255" s="38"/>
    </row>
    <row r="256" customFormat="false" ht="15" hidden="false" customHeight="false" outlineLevel="0" collapsed="false">
      <c r="M256" s="36"/>
      <c r="N256" s="37"/>
      <c r="O256" s="37"/>
      <c r="P256" s="37"/>
      <c r="Q256" s="37"/>
      <c r="R256" s="37"/>
      <c r="S256" s="37" t="s">
        <v>3066</v>
      </c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 t="s">
        <v>3067</v>
      </c>
      <c r="AN256" s="37"/>
      <c r="AO256" s="37"/>
      <c r="AP256" s="37"/>
      <c r="AQ256" s="37"/>
      <c r="AR256" s="37"/>
      <c r="AS256" s="37"/>
      <c r="AT256" s="37" t="s">
        <v>3068</v>
      </c>
      <c r="AU256" s="37"/>
      <c r="AV256" s="38"/>
    </row>
    <row r="257" customFormat="false" ht="15" hidden="false" customHeight="false" outlineLevel="0" collapsed="false">
      <c r="M257" s="36"/>
      <c r="N257" s="37"/>
      <c r="O257" s="37"/>
      <c r="P257" s="37"/>
      <c r="Q257" s="37"/>
      <c r="R257" s="37"/>
      <c r="S257" s="37" t="s">
        <v>3069</v>
      </c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 t="s">
        <v>3070</v>
      </c>
      <c r="AN257" s="37"/>
      <c r="AO257" s="37"/>
      <c r="AP257" s="37"/>
      <c r="AQ257" s="37"/>
      <c r="AR257" s="37"/>
      <c r="AS257" s="37"/>
      <c r="AT257" s="37" t="s">
        <v>3071</v>
      </c>
      <c r="AU257" s="37"/>
      <c r="AV257" s="38"/>
    </row>
    <row r="258" customFormat="false" ht="15" hidden="false" customHeight="false" outlineLevel="0" collapsed="false">
      <c r="M258" s="36"/>
      <c r="N258" s="37"/>
      <c r="O258" s="37"/>
      <c r="P258" s="37"/>
      <c r="Q258" s="37"/>
      <c r="R258" s="37"/>
      <c r="S258" s="37" t="s">
        <v>3072</v>
      </c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 t="s">
        <v>3073</v>
      </c>
      <c r="AN258" s="37"/>
      <c r="AO258" s="37"/>
      <c r="AP258" s="37"/>
      <c r="AQ258" s="37"/>
      <c r="AR258" s="37"/>
      <c r="AS258" s="37"/>
      <c r="AT258" s="37" t="s">
        <v>3074</v>
      </c>
      <c r="AU258" s="37"/>
      <c r="AV258" s="38"/>
    </row>
    <row r="259" customFormat="false" ht="15" hidden="false" customHeight="false" outlineLevel="0" collapsed="false">
      <c r="M259" s="36"/>
      <c r="N259" s="37"/>
      <c r="O259" s="37"/>
      <c r="P259" s="37"/>
      <c r="Q259" s="37"/>
      <c r="R259" s="37"/>
      <c r="S259" s="37" t="s">
        <v>3075</v>
      </c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 t="s">
        <v>3076</v>
      </c>
      <c r="AN259" s="37"/>
      <c r="AO259" s="37"/>
      <c r="AP259" s="37"/>
      <c r="AQ259" s="37"/>
      <c r="AR259" s="37"/>
      <c r="AS259" s="37"/>
      <c r="AT259" s="37" t="s">
        <v>3077</v>
      </c>
      <c r="AU259" s="37"/>
      <c r="AV259" s="38"/>
    </row>
    <row r="260" customFormat="false" ht="15" hidden="false" customHeight="false" outlineLevel="0" collapsed="false">
      <c r="M260" s="36"/>
      <c r="N260" s="37"/>
      <c r="O260" s="37"/>
      <c r="P260" s="37"/>
      <c r="Q260" s="37"/>
      <c r="R260" s="37"/>
      <c r="S260" s="37" t="s">
        <v>3078</v>
      </c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 t="s">
        <v>3079</v>
      </c>
      <c r="AN260" s="37"/>
      <c r="AO260" s="37"/>
      <c r="AP260" s="37"/>
      <c r="AQ260" s="37"/>
      <c r="AR260" s="37"/>
      <c r="AS260" s="37"/>
      <c r="AT260" s="37" t="s">
        <v>3080</v>
      </c>
      <c r="AU260" s="37"/>
      <c r="AV260" s="38"/>
    </row>
    <row r="261" customFormat="false" ht="15" hidden="false" customHeight="false" outlineLevel="0" collapsed="false">
      <c r="M261" s="36"/>
      <c r="N261" s="37"/>
      <c r="O261" s="37"/>
      <c r="P261" s="37"/>
      <c r="Q261" s="37"/>
      <c r="R261" s="37"/>
      <c r="S261" s="37" t="s">
        <v>3081</v>
      </c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 t="s">
        <v>3082</v>
      </c>
      <c r="AN261" s="37"/>
      <c r="AO261" s="37"/>
      <c r="AP261" s="37"/>
      <c r="AQ261" s="37"/>
      <c r="AR261" s="37"/>
      <c r="AS261" s="37"/>
      <c r="AT261" s="37" t="s">
        <v>3083</v>
      </c>
      <c r="AU261" s="37"/>
      <c r="AV261" s="38"/>
    </row>
    <row r="262" customFormat="false" ht="15" hidden="false" customHeight="false" outlineLevel="0" collapsed="false">
      <c r="M262" s="36"/>
      <c r="N262" s="37"/>
      <c r="O262" s="37"/>
      <c r="P262" s="37"/>
      <c r="Q262" s="37"/>
      <c r="R262" s="37"/>
      <c r="S262" s="37" t="s">
        <v>3084</v>
      </c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 t="s">
        <v>3085</v>
      </c>
      <c r="AN262" s="37"/>
      <c r="AO262" s="37"/>
      <c r="AP262" s="37"/>
      <c r="AQ262" s="37"/>
      <c r="AR262" s="37"/>
      <c r="AS262" s="37"/>
      <c r="AT262" s="37" t="s">
        <v>3086</v>
      </c>
      <c r="AU262" s="37"/>
      <c r="AV262" s="38"/>
    </row>
    <row r="263" customFormat="false" ht="15" hidden="false" customHeight="false" outlineLevel="0" collapsed="false">
      <c r="M263" s="36"/>
      <c r="N263" s="37"/>
      <c r="O263" s="37"/>
      <c r="P263" s="37"/>
      <c r="Q263" s="37"/>
      <c r="R263" s="37"/>
      <c r="S263" s="37" t="s">
        <v>3087</v>
      </c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 t="s">
        <v>3088</v>
      </c>
      <c r="AN263" s="37"/>
      <c r="AO263" s="37"/>
      <c r="AP263" s="37"/>
      <c r="AQ263" s="37"/>
      <c r="AR263" s="37"/>
      <c r="AS263" s="37"/>
      <c r="AT263" s="37" t="s">
        <v>3089</v>
      </c>
      <c r="AU263" s="37"/>
      <c r="AV263" s="38"/>
    </row>
    <row r="264" customFormat="false" ht="15" hidden="false" customHeight="false" outlineLevel="0" collapsed="false">
      <c r="M264" s="36"/>
      <c r="N264" s="37"/>
      <c r="O264" s="37"/>
      <c r="P264" s="37"/>
      <c r="Q264" s="37"/>
      <c r="R264" s="37"/>
      <c r="S264" s="37" t="s">
        <v>3090</v>
      </c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 t="s">
        <v>3091</v>
      </c>
      <c r="AN264" s="37"/>
      <c r="AO264" s="37"/>
      <c r="AP264" s="37"/>
      <c r="AQ264" s="37"/>
      <c r="AR264" s="37"/>
      <c r="AS264" s="37"/>
      <c r="AT264" s="37" t="s">
        <v>3092</v>
      </c>
      <c r="AU264" s="37"/>
      <c r="AV264" s="38"/>
    </row>
    <row r="265" customFormat="false" ht="15" hidden="false" customHeight="false" outlineLevel="0" collapsed="false">
      <c r="M265" s="36"/>
      <c r="N265" s="37"/>
      <c r="O265" s="37"/>
      <c r="P265" s="37"/>
      <c r="Q265" s="37"/>
      <c r="R265" s="37"/>
      <c r="S265" s="37" t="s">
        <v>3093</v>
      </c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 t="s">
        <v>3094</v>
      </c>
      <c r="AN265" s="37"/>
      <c r="AO265" s="37"/>
      <c r="AP265" s="37"/>
      <c r="AQ265" s="37"/>
      <c r="AR265" s="37"/>
      <c r="AS265" s="37"/>
      <c r="AT265" s="37" t="s">
        <v>3095</v>
      </c>
      <c r="AU265" s="37"/>
      <c r="AV265" s="38"/>
    </row>
    <row r="266" customFormat="false" ht="15" hidden="false" customHeight="false" outlineLevel="0" collapsed="false">
      <c r="M266" s="36"/>
      <c r="N266" s="37"/>
      <c r="O266" s="37"/>
      <c r="P266" s="37"/>
      <c r="Q266" s="37"/>
      <c r="R266" s="37"/>
      <c r="S266" s="37" t="s">
        <v>3096</v>
      </c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 t="s">
        <v>3097</v>
      </c>
      <c r="AN266" s="37"/>
      <c r="AO266" s="37"/>
      <c r="AP266" s="37"/>
      <c r="AQ266" s="37"/>
      <c r="AR266" s="37"/>
      <c r="AS266" s="37"/>
      <c r="AT266" s="37" t="s">
        <v>3098</v>
      </c>
      <c r="AU266" s="37"/>
      <c r="AV266" s="38"/>
    </row>
    <row r="267" customFormat="false" ht="15" hidden="false" customHeight="false" outlineLevel="0" collapsed="false">
      <c r="M267" s="36"/>
      <c r="N267" s="37"/>
      <c r="O267" s="37"/>
      <c r="P267" s="37"/>
      <c r="Q267" s="37"/>
      <c r="R267" s="37"/>
      <c r="S267" s="37" t="s">
        <v>3099</v>
      </c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 t="s">
        <v>3100</v>
      </c>
      <c r="AN267" s="37"/>
      <c r="AO267" s="37"/>
      <c r="AP267" s="37"/>
      <c r="AQ267" s="37"/>
      <c r="AR267" s="37"/>
      <c r="AS267" s="37"/>
      <c r="AT267" s="37" t="s">
        <v>3101</v>
      </c>
      <c r="AU267" s="37"/>
      <c r="AV267" s="38"/>
    </row>
    <row r="268" customFormat="false" ht="15" hidden="false" customHeight="false" outlineLevel="0" collapsed="false">
      <c r="M268" s="36"/>
      <c r="N268" s="37"/>
      <c r="O268" s="37"/>
      <c r="P268" s="37"/>
      <c r="Q268" s="37"/>
      <c r="R268" s="37"/>
      <c r="S268" s="37" t="s">
        <v>3102</v>
      </c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 t="s">
        <v>3103</v>
      </c>
      <c r="AN268" s="37"/>
      <c r="AO268" s="37"/>
      <c r="AP268" s="37"/>
      <c r="AQ268" s="37"/>
      <c r="AR268" s="37"/>
      <c r="AS268" s="37"/>
      <c r="AT268" s="37" t="s">
        <v>3104</v>
      </c>
      <c r="AU268" s="37"/>
      <c r="AV268" s="38"/>
    </row>
    <row r="269" customFormat="false" ht="15" hidden="false" customHeight="false" outlineLevel="0" collapsed="false">
      <c r="M269" s="36"/>
      <c r="N269" s="37"/>
      <c r="O269" s="37"/>
      <c r="P269" s="37"/>
      <c r="Q269" s="37"/>
      <c r="R269" s="37"/>
      <c r="S269" s="37" t="s">
        <v>3105</v>
      </c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 t="s">
        <v>3106</v>
      </c>
      <c r="AN269" s="37"/>
      <c r="AO269" s="37"/>
      <c r="AP269" s="37"/>
      <c r="AQ269" s="37"/>
      <c r="AR269" s="37"/>
      <c r="AS269" s="37"/>
      <c r="AT269" s="37" t="s">
        <v>3107</v>
      </c>
      <c r="AU269" s="37"/>
      <c r="AV269" s="38"/>
    </row>
    <row r="270" customFormat="false" ht="15" hidden="false" customHeight="false" outlineLevel="0" collapsed="false">
      <c r="M270" s="36"/>
      <c r="N270" s="37"/>
      <c r="O270" s="37"/>
      <c r="P270" s="37"/>
      <c r="Q270" s="37"/>
      <c r="R270" s="37"/>
      <c r="S270" s="37" t="s">
        <v>3108</v>
      </c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 t="s">
        <v>3109</v>
      </c>
      <c r="AN270" s="37"/>
      <c r="AO270" s="37"/>
      <c r="AP270" s="37"/>
      <c r="AQ270" s="37"/>
      <c r="AR270" s="37"/>
      <c r="AS270" s="37"/>
      <c r="AT270" s="37" t="s">
        <v>3110</v>
      </c>
      <c r="AU270" s="37"/>
      <c r="AV270" s="38"/>
    </row>
    <row r="271" customFormat="false" ht="15" hidden="false" customHeight="false" outlineLevel="0" collapsed="false">
      <c r="M271" s="36"/>
      <c r="N271" s="37"/>
      <c r="O271" s="37"/>
      <c r="P271" s="37"/>
      <c r="Q271" s="37"/>
      <c r="R271" s="37"/>
      <c r="S271" s="37" t="s">
        <v>3111</v>
      </c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 t="s">
        <v>3112</v>
      </c>
      <c r="AN271" s="37"/>
      <c r="AO271" s="37"/>
      <c r="AP271" s="37"/>
      <c r="AQ271" s="37"/>
      <c r="AR271" s="37"/>
      <c r="AS271" s="37"/>
      <c r="AT271" s="37" t="s">
        <v>3113</v>
      </c>
      <c r="AU271" s="37"/>
      <c r="AV271" s="38"/>
    </row>
    <row r="272" customFormat="false" ht="15" hidden="false" customHeight="false" outlineLevel="0" collapsed="false">
      <c r="M272" s="36"/>
      <c r="N272" s="37"/>
      <c r="O272" s="37"/>
      <c r="P272" s="37"/>
      <c r="Q272" s="37"/>
      <c r="R272" s="37"/>
      <c r="S272" s="37" t="s">
        <v>3114</v>
      </c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 t="s">
        <v>3115</v>
      </c>
      <c r="AN272" s="37"/>
      <c r="AO272" s="37"/>
      <c r="AP272" s="37"/>
      <c r="AQ272" s="37"/>
      <c r="AR272" s="37"/>
      <c r="AS272" s="37"/>
      <c r="AT272" s="37" t="s">
        <v>3116</v>
      </c>
      <c r="AU272" s="37"/>
      <c r="AV272" s="38"/>
    </row>
    <row r="273" customFormat="false" ht="15" hidden="false" customHeight="false" outlineLevel="0" collapsed="false">
      <c r="M273" s="36"/>
      <c r="N273" s="37"/>
      <c r="O273" s="37"/>
      <c r="P273" s="37"/>
      <c r="Q273" s="37"/>
      <c r="R273" s="37"/>
      <c r="S273" s="37" t="s">
        <v>3117</v>
      </c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 t="s">
        <v>3118</v>
      </c>
      <c r="AN273" s="37"/>
      <c r="AO273" s="37"/>
      <c r="AP273" s="37"/>
      <c r="AQ273" s="37"/>
      <c r="AR273" s="37"/>
      <c r="AS273" s="37"/>
      <c r="AT273" s="37" t="s">
        <v>3119</v>
      </c>
      <c r="AU273" s="37"/>
      <c r="AV273" s="38"/>
    </row>
    <row r="274" customFormat="false" ht="15" hidden="false" customHeight="false" outlineLevel="0" collapsed="false">
      <c r="M274" s="36"/>
      <c r="N274" s="37"/>
      <c r="O274" s="37"/>
      <c r="P274" s="37"/>
      <c r="Q274" s="37"/>
      <c r="R274" s="37"/>
      <c r="S274" s="37" t="s">
        <v>3120</v>
      </c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 t="s">
        <v>3121</v>
      </c>
      <c r="AN274" s="37"/>
      <c r="AO274" s="37"/>
      <c r="AP274" s="37"/>
      <c r="AQ274" s="37"/>
      <c r="AR274" s="37"/>
      <c r="AS274" s="37"/>
      <c r="AT274" s="37" t="s">
        <v>3122</v>
      </c>
      <c r="AU274" s="37"/>
      <c r="AV274" s="38"/>
    </row>
    <row r="275" customFormat="false" ht="15" hidden="false" customHeight="false" outlineLevel="0" collapsed="false">
      <c r="M275" s="36"/>
      <c r="N275" s="37"/>
      <c r="O275" s="37"/>
      <c r="P275" s="37"/>
      <c r="Q275" s="37"/>
      <c r="R275" s="37"/>
      <c r="S275" s="37" t="s">
        <v>3123</v>
      </c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 t="s">
        <v>3124</v>
      </c>
      <c r="AN275" s="37"/>
      <c r="AO275" s="37"/>
      <c r="AP275" s="37"/>
      <c r="AQ275" s="37"/>
      <c r="AR275" s="37"/>
      <c r="AS275" s="37"/>
      <c r="AT275" s="37" t="s">
        <v>3125</v>
      </c>
      <c r="AU275" s="37"/>
      <c r="AV275" s="38"/>
    </row>
    <row r="276" customFormat="false" ht="15" hidden="false" customHeight="false" outlineLevel="0" collapsed="false">
      <c r="M276" s="36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 t="s">
        <v>3126</v>
      </c>
      <c r="AN276" s="37"/>
      <c r="AO276" s="37"/>
      <c r="AP276" s="37"/>
      <c r="AQ276" s="37"/>
      <c r="AR276" s="37"/>
      <c r="AS276" s="37"/>
      <c r="AT276" s="37" t="s">
        <v>3127</v>
      </c>
      <c r="AU276" s="37"/>
      <c r="AV276" s="38"/>
    </row>
    <row r="277" customFormat="false" ht="15" hidden="false" customHeight="false" outlineLevel="0" collapsed="false">
      <c r="M277" s="36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 t="s">
        <v>3128</v>
      </c>
      <c r="AN277" s="37"/>
      <c r="AO277" s="37"/>
      <c r="AP277" s="37"/>
      <c r="AQ277" s="37"/>
      <c r="AR277" s="37"/>
      <c r="AS277" s="37"/>
      <c r="AT277" s="37" t="s">
        <v>3129</v>
      </c>
      <c r="AU277" s="37"/>
      <c r="AV277" s="38"/>
    </row>
    <row r="278" customFormat="false" ht="15" hidden="false" customHeight="false" outlineLevel="0" collapsed="false">
      <c r="M278" s="36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 t="s">
        <v>3130</v>
      </c>
      <c r="AN278" s="37"/>
      <c r="AO278" s="37"/>
      <c r="AP278" s="37"/>
      <c r="AQ278" s="37"/>
      <c r="AR278" s="37"/>
      <c r="AS278" s="37"/>
      <c r="AT278" s="37" t="s">
        <v>3131</v>
      </c>
      <c r="AU278" s="37"/>
      <c r="AV278" s="38"/>
    </row>
    <row r="279" customFormat="false" ht="15" hidden="false" customHeight="false" outlineLevel="0" collapsed="false">
      <c r="M279" s="36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 t="s">
        <v>3132</v>
      </c>
      <c r="AN279" s="37"/>
      <c r="AO279" s="37"/>
      <c r="AP279" s="37"/>
      <c r="AQ279" s="37"/>
      <c r="AR279" s="37"/>
      <c r="AS279" s="37"/>
      <c r="AT279" s="37" t="s">
        <v>1249</v>
      </c>
      <c r="AU279" s="37"/>
      <c r="AV279" s="38"/>
    </row>
    <row r="280" customFormat="false" ht="15" hidden="false" customHeight="false" outlineLevel="0" collapsed="false">
      <c r="M280" s="36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 t="s">
        <v>3133</v>
      </c>
      <c r="AN280" s="37"/>
      <c r="AO280" s="37"/>
      <c r="AP280" s="37"/>
      <c r="AQ280" s="37"/>
      <c r="AR280" s="37"/>
      <c r="AS280" s="37"/>
      <c r="AT280" s="37" t="s">
        <v>3134</v>
      </c>
      <c r="AU280" s="37"/>
      <c r="AV280" s="38"/>
    </row>
    <row r="281" customFormat="false" ht="15" hidden="false" customHeight="false" outlineLevel="0" collapsed="false">
      <c r="M281" s="36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 t="s">
        <v>3135</v>
      </c>
      <c r="AN281" s="37"/>
      <c r="AO281" s="37"/>
      <c r="AP281" s="37"/>
      <c r="AQ281" s="37"/>
      <c r="AR281" s="37"/>
      <c r="AS281" s="37"/>
      <c r="AT281" s="37" t="s">
        <v>3136</v>
      </c>
      <c r="AU281" s="37"/>
      <c r="AV281" s="38"/>
    </row>
    <row r="282" customFormat="false" ht="15" hidden="false" customHeight="false" outlineLevel="0" collapsed="false">
      <c r="M282" s="36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 t="s">
        <v>3137</v>
      </c>
      <c r="AN282" s="37"/>
      <c r="AO282" s="37"/>
      <c r="AP282" s="37"/>
      <c r="AQ282" s="37"/>
      <c r="AR282" s="37"/>
      <c r="AS282" s="37"/>
      <c r="AT282" s="37" t="s">
        <v>3138</v>
      </c>
      <c r="AU282" s="37"/>
      <c r="AV282" s="38"/>
    </row>
    <row r="283" customFormat="false" ht="15" hidden="false" customHeight="false" outlineLevel="0" collapsed="false">
      <c r="M283" s="36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 t="s">
        <v>3139</v>
      </c>
      <c r="AN283" s="37"/>
      <c r="AO283" s="37"/>
      <c r="AP283" s="37"/>
      <c r="AQ283" s="37"/>
      <c r="AR283" s="37"/>
      <c r="AS283" s="37"/>
      <c r="AT283" s="37" t="s">
        <v>3140</v>
      </c>
      <c r="AU283" s="37"/>
      <c r="AV283" s="38"/>
    </row>
    <row r="284" customFormat="false" ht="15" hidden="false" customHeight="false" outlineLevel="0" collapsed="false">
      <c r="M284" s="36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 t="s">
        <v>3141</v>
      </c>
      <c r="AN284" s="37"/>
      <c r="AO284" s="37"/>
      <c r="AP284" s="37"/>
      <c r="AQ284" s="37"/>
      <c r="AR284" s="37"/>
      <c r="AS284" s="37"/>
      <c r="AT284" s="37" t="s">
        <v>3142</v>
      </c>
      <c r="AU284" s="37"/>
      <c r="AV284" s="38"/>
    </row>
    <row r="285" customFormat="false" ht="15" hidden="false" customHeight="false" outlineLevel="0" collapsed="false">
      <c r="M285" s="36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 t="s">
        <v>3143</v>
      </c>
      <c r="AN285" s="37"/>
      <c r="AO285" s="37"/>
      <c r="AP285" s="37"/>
      <c r="AQ285" s="37"/>
      <c r="AR285" s="37"/>
      <c r="AS285" s="37"/>
      <c r="AT285" s="37" t="s">
        <v>3144</v>
      </c>
      <c r="AU285" s="37"/>
      <c r="AV285" s="38"/>
    </row>
    <row r="286" customFormat="false" ht="15" hidden="false" customHeight="false" outlineLevel="0" collapsed="false">
      <c r="M286" s="36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 t="s">
        <v>3145</v>
      </c>
      <c r="AN286" s="37"/>
      <c r="AO286" s="37"/>
      <c r="AP286" s="37"/>
      <c r="AQ286" s="37"/>
      <c r="AR286" s="37"/>
      <c r="AS286" s="37"/>
      <c r="AT286" s="37" t="s">
        <v>3146</v>
      </c>
      <c r="AU286" s="37"/>
      <c r="AV286" s="38"/>
    </row>
    <row r="287" customFormat="false" ht="15" hidden="false" customHeight="false" outlineLevel="0" collapsed="false">
      <c r="M287" s="36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 t="s">
        <v>3147</v>
      </c>
      <c r="AN287" s="37"/>
      <c r="AO287" s="37"/>
      <c r="AP287" s="37"/>
      <c r="AQ287" s="37"/>
      <c r="AR287" s="37"/>
      <c r="AS287" s="37"/>
      <c r="AT287" s="37" t="s">
        <v>3148</v>
      </c>
      <c r="AU287" s="37"/>
      <c r="AV287" s="38"/>
    </row>
    <row r="288" customFormat="false" ht="15" hidden="false" customHeight="false" outlineLevel="0" collapsed="false">
      <c r="M288" s="36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 t="s">
        <v>3149</v>
      </c>
      <c r="AN288" s="37"/>
      <c r="AO288" s="37"/>
      <c r="AP288" s="37"/>
      <c r="AQ288" s="37"/>
      <c r="AR288" s="37"/>
      <c r="AS288" s="37"/>
      <c r="AT288" s="37" t="s">
        <v>3150</v>
      </c>
      <c r="AU288" s="37"/>
      <c r="AV288" s="38"/>
    </row>
    <row r="289" customFormat="false" ht="15" hidden="false" customHeight="false" outlineLevel="0" collapsed="false">
      <c r="M289" s="36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 t="s">
        <v>3151</v>
      </c>
      <c r="AN289" s="37"/>
      <c r="AO289" s="37"/>
      <c r="AP289" s="37"/>
      <c r="AQ289" s="37"/>
      <c r="AR289" s="37"/>
      <c r="AS289" s="37"/>
      <c r="AT289" s="37" t="s">
        <v>3152</v>
      </c>
      <c r="AU289" s="37"/>
      <c r="AV289" s="38"/>
    </row>
    <row r="290" customFormat="false" ht="15" hidden="false" customHeight="false" outlineLevel="0" collapsed="false">
      <c r="M290" s="36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 t="s">
        <v>3153</v>
      </c>
      <c r="AN290" s="37"/>
      <c r="AO290" s="37"/>
      <c r="AP290" s="37"/>
      <c r="AQ290" s="37"/>
      <c r="AR290" s="37"/>
      <c r="AS290" s="37"/>
      <c r="AT290" s="37" t="s">
        <v>3154</v>
      </c>
      <c r="AU290" s="37"/>
      <c r="AV290" s="38"/>
    </row>
    <row r="291" customFormat="false" ht="15" hidden="false" customHeight="false" outlineLevel="0" collapsed="false">
      <c r="M291" s="36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 t="s">
        <v>3155</v>
      </c>
      <c r="AN291" s="37"/>
      <c r="AO291" s="37"/>
      <c r="AP291" s="37"/>
      <c r="AQ291" s="37"/>
      <c r="AR291" s="37"/>
      <c r="AS291" s="37"/>
      <c r="AT291" s="37" t="s">
        <v>3156</v>
      </c>
      <c r="AU291" s="37"/>
      <c r="AV291" s="38"/>
    </row>
    <row r="292" customFormat="false" ht="15" hidden="false" customHeight="false" outlineLevel="0" collapsed="false">
      <c r="M292" s="36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 t="s">
        <v>3157</v>
      </c>
      <c r="AN292" s="37"/>
      <c r="AO292" s="37"/>
      <c r="AP292" s="37"/>
      <c r="AQ292" s="37"/>
      <c r="AR292" s="37"/>
      <c r="AS292" s="37"/>
      <c r="AT292" s="37" t="s">
        <v>3158</v>
      </c>
      <c r="AU292" s="37"/>
      <c r="AV292" s="38"/>
    </row>
    <row r="293" customFormat="false" ht="15" hidden="false" customHeight="false" outlineLevel="0" collapsed="false">
      <c r="M293" s="36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 t="s">
        <v>3159</v>
      </c>
      <c r="AN293" s="37"/>
      <c r="AO293" s="37"/>
      <c r="AP293" s="37"/>
      <c r="AQ293" s="37"/>
      <c r="AR293" s="37"/>
      <c r="AS293" s="37"/>
      <c r="AT293" s="37" t="s">
        <v>3160</v>
      </c>
      <c r="AU293" s="37"/>
      <c r="AV293" s="38"/>
    </row>
    <row r="294" customFormat="false" ht="15" hidden="false" customHeight="false" outlineLevel="0" collapsed="false">
      <c r="M294" s="36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 t="s">
        <v>3161</v>
      </c>
      <c r="AN294" s="37"/>
      <c r="AO294" s="37"/>
      <c r="AP294" s="37"/>
      <c r="AQ294" s="37"/>
      <c r="AR294" s="37"/>
      <c r="AS294" s="37"/>
      <c r="AT294" s="37" t="s">
        <v>3162</v>
      </c>
      <c r="AU294" s="37"/>
      <c r="AV294" s="38"/>
    </row>
    <row r="295" customFormat="false" ht="15" hidden="false" customHeight="false" outlineLevel="0" collapsed="false">
      <c r="M295" s="36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 t="s">
        <v>3163</v>
      </c>
      <c r="AN295" s="37"/>
      <c r="AO295" s="37"/>
      <c r="AP295" s="37"/>
      <c r="AQ295" s="37"/>
      <c r="AR295" s="37"/>
      <c r="AS295" s="37"/>
      <c r="AT295" s="37" t="s">
        <v>3164</v>
      </c>
      <c r="AU295" s="37"/>
      <c r="AV295" s="38"/>
    </row>
    <row r="296" customFormat="false" ht="15" hidden="false" customHeight="false" outlineLevel="0" collapsed="false">
      <c r="M296" s="36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 t="s">
        <v>3165</v>
      </c>
      <c r="AN296" s="37"/>
      <c r="AO296" s="37"/>
      <c r="AP296" s="37"/>
      <c r="AQ296" s="37"/>
      <c r="AR296" s="37"/>
      <c r="AS296" s="37"/>
      <c r="AT296" s="37" t="s">
        <v>3166</v>
      </c>
      <c r="AU296" s="37"/>
      <c r="AV296" s="38"/>
    </row>
    <row r="297" customFormat="false" ht="15" hidden="false" customHeight="false" outlineLevel="0" collapsed="false">
      <c r="M297" s="36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 t="s">
        <v>3167</v>
      </c>
      <c r="AN297" s="37"/>
      <c r="AO297" s="37"/>
      <c r="AP297" s="37"/>
      <c r="AQ297" s="37"/>
      <c r="AR297" s="37"/>
      <c r="AS297" s="37"/>
      <c r="AT297" s="37" t="s">
        <v>3168</v>
      </c>
      <c r="AU297" s="37"/>
      <c r="AV297" s="38"/>
    </row>
    <row r="298" customFormat="false" ht="15" hidden="false" customHeight="false" outlineLevel="0" collapsed="false">
      <c r="M298" s="36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 t="s">
        <v>3169</v>
      </c>
      <c r="AN298" s="37"/>
      <c r="AO298" s="37"/>
      <c r="AP298" s="37"/>
      <c r="AQ298" s="37"/>
      <c r="AR298" s="37"/>
      <c r="AS298" s="37"/>
      <c r="AT298" s="37" t="s">
        <v>3170</v>
      </c>
      <c r="AU298" s="37"/>
      <c r="AV298" s="38"/>
    </row>
    <row r="299" customFormat="false" ht="15" hidden="false" customHeight="false" outlineLevel="0" collapsed="false">
      <c r="M299" s="36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 t="s">
        <v>3171</v>
      </c>
      <c r="AN299" s="37"/>
      <c r="AO299" s="37"/>
      <c r="AP299" s="37"/>
      <c r="AQ299" s="37"/>
      <c r="AR299" s="37"/>
      <c r="AS299" s="37"/>
      <c r="AT299" s="37" t="s">
        <v>3172</v>
      </c>
      <c r="AU299" s="37"/>
      <c r="AV299" s="38"/>
    </row>
    <row r="300" customFormat="false" ht="15" hidden="false" customHeight="false" outlineLevel="0" collapsed="false">
      <c r="M300" s="36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 t="s">
        <v>3173</v>
      </c>
      <c r="AN300" s="37"/>
      <c r="AO300" s="37"/>
      <c r="AP300" s="37"/>
      <c r="AQ300" s="37"/>
      <c r="AR300" s="37"/>
      <c r="AS300" s="37"/>
      <c r="AT300" s="37" t="s">
        <v>3174</v>
      </c>
      <c r="AU300" s="37"/>
      <c r="AV300" s="38"/>
    </row>
    <row r="301" customFormat="false" ht="15" hidden="false" customHeight="false" outlineLevel="0" collapsed="false">
      <c r="M301" s="36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 t="s">
        <v>3175</v>
      </c>
      <c r="AN301" s="37"/>
      <c r="AO301" s="37"/>
      <c r="AP301" s="37"/>
      <c r="AQ301" s="37"/>
      <c r="AR301" s="37"/>
      <c r="AS301" s="37"/>
      <c r="AT301" s="37" t="s">
        <v>3176</v>
      </c>
      <c r="AU301" s="37"/>
      <c r="AV301" s="38"/>
    </row>
    <row r="302" customFormat="false" ht="15" hidden="false" customHeight="false" outlineLevel="0" collapsed="false">
      <c r="M302" s="36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 t="s">
        <v>3177</v>
      </c>
      <c r="AN302" s="37"/>
      <c r="AO302" s="37"/>
      <c r="AP302" s="37"/>
      <c r="AQ302" s="37"/>
      <c r="AR302" s="37"/>
      <c r="AS302" s="37"/>
      <c r="AT302" s="37" t="s">
        <v>3178</v>
      </c>
      <c r="AU302" s="37"/>
      <c r="AV302" s="38"/>
    </row>
    <row r="303" customFormat="false" ht="15" hidden="false" customHeight="false" outlineLevel="0" collapsed="false">
      <c r="M303" s="36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 t="s">
        <v>3179</v>
      </c>
      <c r="AN303" s="37"/>
      <c r="AO303" s="37"/>
      <c r="AP303" s="37"/>
      <c r="AQ303" s="37"/>
      <c r="AR303" s="37"/>
      <c r="AS303" s="37"/>
      <c r="AT303" s="37" t="s">
        <v>3180</v>
      </c>
      <c r="AU303" s="37"/>
      <c r="AV303" s="38"/>
    </row>
    <row r="304" customFormat="false" ht="15" hidden="false" customHeight="false" outlineLevel="0" collapsed="false">
      <c r="M304" s="36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 t="s">
        <v>3181</v>
      </c>
      <c r="AN304" s="37"/>
      <c r="AO304" s="37"/>
      <c r="AP304" s="37"/>
      <c r="AQ304" s="37"/>
      <c r="AR304" s="37"/>
      <c r="AS304" s="37"/>
      <c r="AT304" s="37" t="s">
        <v>3182</v>
      </c>
      <c r="AU304" s="37"/>
      <c r="AV304" s="38"/>
    </row>
    <row r="305" customFormat="false" ht="15" hidden="false" customHeight="false" outlineLevel="0" collapsed="false">
      <c r="M305" s="36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 t="s">
        <v>3183</v>
      </c>
      <c r="AN305" s="37"/>
      <c r="AO305" s="37"/>
      <c r="AP305" s="37"/>
      <c r="AQ305" s="37"/>
      <c r="AR305" s="37"/>
      <c r="AS305" s="37"/>
      <c r="AT305" s="37" t="s">
        <v>3184</v>
      </c>
      <c r="AU305" s="37"/>
      <c r="AV305" s="38"/>
    </row>
    <row r="306" customFormat="false" ht="15" hidden="false" customHeight="false" outlineLevel="0" collapsed="false">
      <c r="M306" s="36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 t="s">
        <v>3185</v>
      </c>
      <c r="AN306" s="37"/>
      <c r="AO306" s="37"/>
      <c r="AP306" s="37"/>
      <c r="AQ306" s="37"/>
      <c r="AR306" s="37"/>
      <c r="AS306" s="37"/>
      <c r="AT306" s="37" t="s">
        <v>3186</v>
      </c>
      <c r="AU306" s="37"/>
      <c r="AV306" s="38"/>
    </row>
    <row r="307" customFormat="false" ht="15" hidden="false" customHeight="false" outlineLevel="0" collapsed="false">
      <c r="M307" s="36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 t="s">
        <v>3187</v>
      </c>
      <c r="AN307" s="37"/>
      <c r="AO307" s="37"/>
      <c r="AP307" s="37"/>
      <c r="AQ307" s="37"/>
      <c r="AR307" s="37"/>
      <c r="AS307" s="37"/>
      <c r="AT307" s="37" t="s">
        <v>3188</v>
      </c>
      <c r="AU307" s="37"/>
      <c r="AV307" s="38"/>
    </row>
    <row r="308" customFormat="false" ht="15" hidden="false" customHeight="false" outlineLevel="0" collapsed="false">
      <c r="M308" s="36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 t="s">
        <v>3189</v>
      </c>
      <c r="AN308" s="37"/>
      <c r="AO308" s="37"/>
      <c r="AP308" s="37"/>
      <c r="AQ308" s="37"/>
      <c r="AR308" s="37"/>
      <c r="AS308" s="37"/>
      <c r="AT308" s="37" t="s">
        <v>3190</v>
      </c>
      <c r="AU308" s="37"/>
      <c r="AV308" s="38"/>
    </row>
    <row r="309" customFormat="false" ht="15" hidden="false" customHeight="false" outlineLevel="0" collapsed="false">
      <c r="M309" s="36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 t="s">
        <v>3191</v>
      </c>
      <c r="AN309" s="37"/>
      <c r="AO309" s="37"/>
      <c r="AP309" s="37"/>
      <c r="AQ309" s="37"/>
      <c r="AR309" s="37"/>
      <c r="AS309" s="37"/>
      <c r="AT309" s="37" t="s">
        <v>3192</v>
      </c>
      <c r="AU309" s="37"/>
      <c r="AV309" s="38"/>
    </row>
    <row r="310" customFormat="false" ht="15" hidden="false" customHeight="false" outlineLevel="0" collapsed="false">
      <c r="M310" s="36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 t="s">
        <v>3193</v>
      </c>
      <c r="AN310" s="37"/>
      <c r="AO310" s="37"/>
      <c r="AP310" s="37"/>
      <c r="AQ310" s="37"/>
      <c r="AR310" s="37"/>
      <c r="AS310" s="37"/>
      <c r="AT310" s="37" t="s">
        <v>3194</v>
      </c>
      <c r="AU310" s="37"/>
      <c r="AV310" s="38"/>
    </row>
    <row r="311" customFormat="false" ht="15" hidden="false" customHeight="false" outlineLevel="0" collapsed="false">
      <c r="M311" s="36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 t="s">
        <v>3195</v>
      </c>
      <c r="AN311" s="37"/>
      <c r="AO311" s="37"/>
      <c r="AP311" s="37"/>
      <c r="AQ311" s="37"/>
      <c r="AR311" s="37"/>
      <c r="AS311" s="37"/>
      <c r="AT311" s="37" t="s">
        <v>3196</v>
      </c>
      <c r="AU311" s="37"/>
      <c r="AV311" s="38"/>
    </row>
    <row r="312" customFormat="false" ht="15" hidden="false" customHeight="false" outlineLevel="0" collapsed="false">
      <c r="M312" s="36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 t="s">
        <v>3197</v>
      </c>
      <c r="AN312" s="37"/>
      <c r="AO312" s="37"/>
      <c r="AP312" s="37"/>
      <c r="AQ312" s="37"/>
      <c r="AR312" s="37"/>
      <c r="AS312" s="37"/>
      <c r="AT312" s="37" t="s">
        <v>3198</v>
      </c>
      <c r="AU312" s="37"/>
      <c r="AV312" s="38"/>
    </row>
    <row r="313" customFormat="false" ht="15" hidden="false" customHeight="false" outlineLevel="0" collapsed="false">
      <c r="M313" s="36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 t="s">
        <v>3199</v>
      </c>
      <c r="AN313" s="37"/>
      <c r="AO313" s="37"/>
      <c r="AP313" s="37"/>
      <c r="AQ313" s="37"/>
      <c r="AR313" s="37"/>
      <c r="AS313" s="37"/>
      <c r="AT313" s="37" t="s">
        <v>3200</v>
      </c>
      <c r="AU313" s="37"/>
      <c r="AV313" s="38"/>
    </row>
    <row r="314" customFormat="false" ht="15" hidden="false" customHeight="false" outlineLevel="0" collapsed="false">
      <c r="M314" s="36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 t="s">
        <v>3201</v>
      </c>
      <c r="AN314" s="37"/>
      <c r="AO314" s="37"/>
      <c r="AP314" s="37"/>
      <c r="AQ314" s="37"/>
      <c r="AR314" s="37"/>
      <c r="AS314" s="37"/>
      <c r="AT314" s="37" t="s">
        <v>3202</v>
      </c>
      <c r="AU314" s="37"/>
      <c r="AV314" s="38"/>
    </row>
    <row r="315" customFormat="false" ht="15" hidden="false" customHeight="false" outlineLevel="0" collapsed="false">
      <c r="M315" s="36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 t="s">
        <v>3203</v>
      </c>
      <c r="AN315" s="37"/>
      <c r="AO315" s="37"/>
      <c r="AP315" s="37"/>
      <c r="AQ315" s="37"/>
      <c r="AR315" s="37"/>
      <c r="AS315" s="37"/>
      <c r="AT315" s="37" t="s">
        <v>3204</v>
      </c>
      <c r="AU315" s="37"/>
      <c r="AV315" s="38"/>
    </row>
    <row r="316" customFormat="false" ht="15" hidden="false" customHeight="false" outlineLevel="0" collapsed="false">
      <c r="M316" s="36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 t="s">
        <v>3205</v>
      </c>
      <c r="AN316" s="37"/>
      <c r="AO316" s="37"/>
      <c r="AP316" s="37"/>
      <c r="AQ316" s="37"/>
      <c r="AR316" s="37"/>
      <c r="AS316" s="37"/>
      <c r="AT316" s="37" t="s">
        <v>3206</v>
      </c>
      <c r="AU316" s="37"/>
      <c r="AV316" s="38"/>
    </row>
    <row r="317" customFormat="false" ht="15" hidden="false" customHeight="false" outlineLevel="0" collapsed="false">
      <c r="M317" s="36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 t="s">
        <v>3207</v>
      </c>
      <c r="AN317" s="37"/>
      <c r="AO317" s="37"/>
      <c r="AP317" s="37"/>
      <c r="AQ317" s="37"/>
      <c r="AR317" s="37"/>
      <c r="AS317" s="37"/>
      <c r="AT317" s="37" t="s">
        <v>3208</v>
      </c>
      <c r="AU317" s="37"/>
      <c r="AV317" s="38"/>
    </row>
    <row r="318" customFormat="false" ht="15" hidden="false" customHeight="false" outlineLevel="0" collapsed="false">
      <c r="M318" s="36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 t="s">
        <v>3209</v>
      </c>
      <c r="AN318" s="37"/>
      <c r="AO318" s="37"/>
      <c r="AP318" s="37"/>
      <c r="AQ318" s="37"/>
      <c r="AR318" s="37"/>
      <c r="AS318" s="37"/>
      <c r="AT318" s="37" t="s">
        <v>3210</v>
      </c>
      <c r="AU318" s="37"/>
      <c r="AV318" s="38"/>
    </row>
    <row r="319" customFormat="false" ht="15" hidden="false" customHeight="false" outlineLevel="0" collapsed="false">
      <c r="M319" s="36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 t="s">
        <v>3211</v>
      </c>
      <c r="AN319" s="37"/>
      <c r="AO319" s="37"/>
      <c r="AP319" s="37"/>
      <c r="AQ319" s="37"/>
      <c r="AR319" s="37"/>
      <c r="AS319" s="37"/>
      <c r="AT319" s="37" t="s">
        <v>3212</v>
      </c>
      <c r="AU319" s="37"/>
      <c r="AV319" s="38"/>
    </row>
    <row r="320" customFormat="false" ht="15" hidden="false" customHeight="false" outlineLevel="0" collapsed="false">
      <c r="M320" s="36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 t="s">
        <v>3213</v>
      </c>
      <c r="AN320" s="37"/>
      <c r="AO320" s="37"/>
      <c r="AP320" s="37"/>
      <c r="AQ320" s="37"/>
      <c r="AR320" s="37"/>
      <c r="AS320" s="37"/>
      <c r="AT320" s="37" t="s">
        <v>3214</v>
      </c>
      <c r="AU320" s="37"/>
      <c r="AV320" s="38"/>
    </row>
    <row r="321" customFormat="false" ht="15" hidden="false" customHeight="false" outlineLevel="0" collapsed="false">
      <c r="M321" s="36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 t="s">
        <v>3215</v>
      </c>
      <c r="AN321" s="37"/>
      <c r="AO321" s="37"/>
      <c r="AP321" s="37"/>
      <c r="AQ321" s="37"/>
      <c r="AR321" s="37"/>
      <c r="AS321" s="37"/>
      <c r="AT321" s="37" t="s">
        <v>3216</v>
      </c>
      <c r="AU321" s="37"/>
      <c r="AV321" s="38"/>
    </row>
    <row r="322" customFormat="false" ht="15" hidden="false" customHeight="false" outlineLevel="0" collapsed="false">
      <c r="M322" s="36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 t="s">
        <v>3217</v>
      </c>
      <c r="AN322" s="37"/>
      <c r="AO322" s="37"/>
      <c r="AP322" s="37"/>
      <c r="AQ322" s="37"/>
      <c r="AR322" s="37"/>
      <c r="AS322" s="37"/>
      <c r="AT322" s="37" t="s">
        <v>3218</v>
      </c>
      <c r="AU322" s="37"/>
      <c r="AV322" s="38"/>
    </row>
    <row r="323" customFormat="false" ht="15" hidden="false" customHeight="false" outlineLevel="0" collapsed="false">
      <c r="M323" s="36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 t="s">
        <v>2815</v>
      </c>
      <c r="AN323" s="37"/>
      <c r="AO323" s="37"/>
      <c r="AP323" s="37"/>
      <c r="AQ323" s="37"/>
      <c r="AR323" s="37"/>
      <c r="AS323" s="37"/>
      <c r="AT323" s="37" t="s">
        <v>3219</v>
      </c>
      <c r="AU323" s="37"/>
      <c r="AV323" s="38"/>
    </row>
    <row r="324" customFormat="false" ht="15" hidden="false" customHeight="false" outlineLevel="0" collapsed="false">
      <c r="M324" s="36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 t="s">
        <v>3220</v>
      </c>
      <c r="AN324" s="37"/>
      <c r="AO324" s="37"/>
      <c r="AP324" s="37"/>
      <c r="AQ324" s="37"/>
      <c r="AR324" s="37"/>
      <c r="AS324" s="37"/>
      <c r="AT324" s="37" t="s">
        <v>3221</v>
      </c>
      <c r="AU324" s="37"/>
      <c r="AV324" s="38"/>
    </row>
    <row r="325" customFormat="false" ht="15" hidden="false" customHeight="false" outlineLevel="0" collapsed="false">
      <c r="M325" s="36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 t="s">
        <v>3222</v>
      </c>
      <c r="AN325" s="37"/>
      <c r="AO325" s="37"/>
      <c r="AP325" s="37"/>
      <c r="AQ325" s="37"/>
      <c r="AR325" s="37"/>
      <c r="AS325" s="37"/>
      <c r="AT325" s="37" t="s">
        <v>3223</v>
      </c>
      <c r="AU325" s="37"/>
      <c r="AV325" s="38"/>
    </row>
    <row r="326" customFormat="false" ht="15" hidden="false" customHeight="false" outlineLevel="0" collapsed="false">
      <c r="M326" s="36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 t="s">
        <v>3224</v>
      </c>
      <c r="AN326" s="37"/>
      <c r="AO326" s="37"/>
      <c r="AP326" s="37"/>
      <c r="AQ326" s="37"/>
      <c r="AR326" s="37"/>
      <c r="AS326" s="37"/>
      <c r="AT326" s="37" t="s">
        <v>3225</v>
      </c>
      <c r="AU326" s="37"/>
      <c r="AV326" s="38"/>
    </row>
    <row r="327" customFormat="false" ht="15" hidden="false" customHeight="false" outlineLevel="0" collapsed="false">
      <c r="M327" s="36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 t="s">
        <v>3226</v>
      </c>
      <c r="AN327" s="37"/>
      <c r="AO327" s="37"/>
      <c r="AP327" s="37"/>
      <c r="AQ327" s="37"/>
      <c r="AR327" s="37"/>
      <c r="AS327" s="37"/>
      <c r="AT327" s="37" t="s">
        <v>3227</v>
      </c>
      <c r="AU327" s="37"/>
      <c r="AV327" s="38"/>
    </row>
    <row r="328" customFormat="false" ht="15" hidden="false" customHeight="false" outlineLevel="0" collapsed="false">
      <c r="M328" s="36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 t="s">
        <v>3228</v>
      </c>
      <c r="AN328" s="37"/>
      <c r="AO328" s="37"/>
      <c r="AP328" s="37"/>
      <c r="AQ328" s="37"/>
      <c r="AR328" s="37"/>
      <c r="AS328" s="37"/>
      <c r="AT328" s="37" t="s">
        <v>3229</v>
      </c>
      <c r="AU328" s="37"/>
      <c r="AV328" s="38"/>
    </row>
    <row r="329" customFormat="false" ht="15" hidden="false" customHeight="false" outlineLevel="0" collapsed="false">
      <c r="M329" s="36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 t="s">
        <v>3230</v>
      </c>
      <c r="AN329" s="37"/>
      <c r="AO329" s="37"/>
      <c r="AP329" s="37"/>
      <c r="AQ329" s="37"/>
      <c r="AR329" s="37"/>
      <c r="AS329" s="37"/>
      <c r="AT329" s="37" t="s">
        <v>3231</v>
      </c>
      <c r="AU329" s="37"/>
      <c r="AV329" s="38"/>
    </row>
    <row r="330" customFormat="false" ht="15" hidden="false" customHeight="false" outlineLevel="0" collapsed="false">
      <c r="M330" s="36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 t="s">
        <v>3232</v>
      </c>
      <c r="AN330" s="37"/>
      <c r="AO330" s="37"/>
      <c r="AP330" s="37"/>
      <c r="AQ330" s="37"/>
      <c r="AR330" s="37"/>
      <c r="AS330" s="37"/>
      <c r="AT330" s="37" t="s">
        <v>3233</v>
      </c>
      <c r="AU330" s="37"/>
      <c r="AV330" s="38"/>
    </row>
    <row r="331" customFormat="false" ht="15" hidden="false" customHeight="false" outlineLevel="0" collapsed="false">
      <c r="M331" s="36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 t="s">
        <v>3234</v>
      </c>
      <c r="AN331" s="37"/>
      <c r="AO331" s="37"/>
      <c r="AP331" s="37"/>
      <c r="AQ331" s="37"/>
      <c r="AR331" s="37"/>
      <c r="AS331" s="37"/>
      <c r="AT331" s="37" t="s">
        <v>3235</v>
      </c>
      <c r="AU331" s="37"/>
      <c r="AV331" s="38"/>
    </row>
    <row r="332" customFormat="false" ht="15" hidden="false" customHeight="false" outlineLevel="0" collapsed="false">
      <c r="M332" s="36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 t="s">
        <v>3236</v>
      </c>
      <c r="AN332" s="37"/>
      <c r="AO332" s="37"/>
      <c r="AP332" s="37"/>
      <c r="AQ332" s="37"/>
      <c r="AR332" s="37"/>
      <c r="AS332" s="37"/>
      <c r="AT332" s="37" t="s">
        <v>3237</v>
      </c>
      <c r="AU332" s="37"/>
      <c r="AV332" s="38"/>
    </row>
    <row r="333" customFormat="false" ht="15" hidden="false" customHeight="false" outlineLevel="0" collapsed="false">
      <c r="M333" s="36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 t="s">
        <v>3238</v>
      </c>
      <c r="AN333" s="37"/>
      <c r="AO333" s="37"/>
      <c r="AP333" s="37"/>
      <c r="AQ333" s="37"/>
      <c r="AR333" s="37"/>
      <c r="AS333" s="37"/>
      <c r="AT333" s="37" t="s">
        <v>3239</v>
      </c>
      <c r="AU333" s="37"/>
      <c r="AV333" s="38"/>
    </row>
    <row r="334" customFormat="false" ht="15" hidden="false" customHeight="false" outlineLevel="0" collapsed="false">
      <c r="M334" s="36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 t="s">
        <v>3240</v>
      </c>
      <c r="AN334" s="37"/>
      <c r="AO334" s="37"/>
      <c r="AP334" s="37"/>
      <c r="AQ334" s="37"/>
      <c r="AR334" s="37"/>
      <c r="AS334" s="37"/>
      <c r="AT334" s="37" t="s">
        <v>3241</v>
      </c>
      <c r="AU334" s="37"/>
      <c r="AV334" s="38"/>
    </row>
    <row r="335" customFormat="false" ht="15" hidden="false" customHeight="false" outlineLevel="0" collapsed="false">
      <c r="M335" s="36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 t="s">
        <v>3242</v>
      </c>
      <c r="AN335" s="37"/>
      <c r="AO335" s="37"/>
      <c r="AP335" s="37"/>
      <c r="AQ335" s="37"/>
      <c r="AR335" s="37"/>
      <c r="AS335" s="37"/>
      <c r="AT335" s="37" t="s">
        <v>3243</v>
      </c>
      <c r="AU335" s="37"/>
      <c r="AV335" s="38"/>
    </row>
    <row r="336" customFormat="false" ht="15" hidden="false" customHeight="false" outlineLevel="0" collapsed="false">
      <c r="M336" s="36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 t="s">
        <v>3244</v>
      </c>
      <c r="AN336" s="37"/>
      <c r="AO336" s="37"/>
      <c r="AP336" s="37"/>
      <c r="AQ336" s="37"/>
      <c r="AR336" s="37"/>
      <c r="AS336" s="37"/>
      <c r="AT336" s="37" t="s">
        <v>3245</v>
      </c>
      <c r="AU336" s="37"/>
      <c r="AV336" s="38"/>
    </row>
    <row r="337" customFormat="false" ht="15" hidden="false" customHeight="false" outlineLevel="0" collapsed="false">
      <c r="M337" s="36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 t="s">
        <v>3246</v>
      </c>
      <c r="AN337" s="37"/>
      <c r="AO337" s="37"/>
      <c r="AP337" s="37"/>
      <c r="AQ337" s="37"/>
      <c r="AR337" s="37"/>
      <c r="AS337" s="37"/>
      <c r="AT337" s="37" t="s">
        <v>3247</v>
      </c>
      <c r="AU337" s="37"/>
      <c r="AV337" s="38"/>
    </row>
    <row r="338" customFormat="false" ht="15" hidden="false" customHeight="false" outlineLevel="0" collapsed="false">
      <c r="M338" s="36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 t="s">
        <v>3248</v>
      </c>
      <c r="AN338" s="37"/>
      <c r="AO338" s="37"/>
      <c r="AP338" s="37"/>
      <c r="AQ338" s="37"/>
      <c r="AR338" s="37"/>
      <c r="AS338" s="37"/>
      <c r="AT338" s="37" t="s">
        <v>3249</v>
      </c>
      <c r="AU338" s="37"/>
      <c r="AV338" s="38"/>
    </row>
    <row r="339" customFormat="false" ht="15" hidden="false" customHeight="false" outlineLevel="0" collapsed="false">
      <c r="M339" s="36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 t="s">
        <v>3250</v>
      </c>
      <c r="AN339" s="37"/>
      <c r="AO339" s="37"/>
      <c r="AP339" s="37"/>
      <c r="AQ339" s="37"/>
      <c r="AR339" s="37"/>
      <c r="AS339" s="37"/>
      <c r="AT339" s="37" t="s">
        <v>3251</v>
      </c>
      <c r="AU339" s="37"/>
      <c r="AV339" s="38"/>
    </row>
    <row r="340" customFormat="false" ht="15" hidden="false" customHeight="false" outlineLevel="0" collapsed="false">
      <c r="M340" s="36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 t="s">
        <v>3252</v>
      </c>
      <c r="AN340" s="37"/>
      <c r="AO340" s="37"/>
      <c r="AP340" s="37"/>
      <c r="AQ340" s="37"/>
      <c r="AR340" s="37"/>
      <c r="AS340" s="37"/>
      <c r="AT340" s="37" t="s">
        <v>3253</v>
      </c>
      <c r="AU340" s="37"/>
      <c r="AV340" s="38"/>
    </row>
    <row r="341" customFormat="false" ht="15" hidden="false" customHeight="false" outlineLevel="0" collapsed="false">
      <c r="M341" s="36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 t="s">
        <v>3254</v>
      </c>
      <c r="AN341" s="37"/>
      <c r="AO341" s="37"/>
      <c r="AP341" s="37"/>
      <c r="AQ341" s="37"/>
      <c r="AR341" s="37"/>
      <c r="AS341" s="37"/>
      <c r="AT341" s="37" t="s">
        <v>3255</v>
      </c>
      <c r="AU341" s="37"/>
      <c r="AV341" s="38"/>
    </row>
    <row r="342" customFormat="false" ht="15" hidden="false" customHeight="false" outlineLevel="0" collapsed="false">
      <c r="M342" s="36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 t="s">
        <v>3256</v>
      </c>
      <c r="AN342" s="37"/>
      <c r="AO342" s="37"/>
      <c r="AP342" s="37"/>
      <c r="AQ342" s="37"/>
      <c r="AR342" s="37"/>
      <c r="AS342" s="37"/>
      <c r="AT342" s="37" t="s">
        <v>3257</v>
      </c>
      <c r="AU342" s="37"/>
      <c r="AV342" s="38"/>
    </row>
    <row r="343" customFormat="false" ht="15" hidden="false" customHeight="false" outlineLevel="0" collapsed="false">
      <c r="M343" s="36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 t="s">
        <v>3258</v>
      </c>
      <c r="AN343" s="37"/>
      <c r="AO343" s="37"/>
      <c r="AP343" s="37"/>
      <c r="AQ343" s="37"/>
      <c r="AR343" s="37"/>
      <c r="AS343" s="37"/>
      <c r="AT343" s="37" t="s">
        <v>3259</v>
      </c>
      <c r="AU343" s="37"/>
      <c r="AV343" s="38"/>
    </row>
    <row r="344" customFormat="false" ht="15" hidden="false" customHeight="false" outlineLevel="0" collapsed="false">
      <c r="M344" s="36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 t="s">
        <v>3260</v>
      </c>
      <c r="AN344" s="37"/>
      <c r="AO344" s="37"/>
      <c r="AP344" s="37"/>
      <c r="AQ344" s="37"/>
      <c r="AR344" s="37"/>
      <c r="AS344" s="37"/>
      <c r="AT344" s="37" t="s">
        <v>3261</v>
      </c>
      <c r="AU344" s="37"/>
      <c r="AV344" s="38"/>
    </row>
    <row r="345" customFormat="false" ht="15" hidden="false" customHeight="false" outlineLevel="0" collapsed="false">
      <c r="M345" s="36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 t="s">
        <v>3262</v>
      </c>
      <c r="AN345" s="37"/>
      <c r="AO345" s="37"/>
      <c r="AP345" s="37"/>
      <c r="AQ345" s="37"/>
      <c r="AR345" s="37"/>
      <c r="AS345" s="37"/>
      <c r="AT345" s="37" t="s">
        <v>3263</v>
      </c>
      <c r="AU345" s="37"/>
      <c r="AV345" s="38"/>
    </row>
    <row r="346" customFormat="false" ht="15" hidden="false" customHeight="false" outlineLevel="0" collapsed="false">
      <c r="M346" s="36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 t="s">
        <v>3264</v>
      </c>
      <c r="AN346" s="37"/>
      <c r="AO346" s="37"/>
      <c r="AP346" s="37"/>
      <c r="AQ346" s="37"/>
      <c r="AR346" s="37"/>
      <c r="AS346" s="37"/>
      <c r="AT346" s="37" t="s">
        <v>3265</v>
      </c>
      <c r="AU346" s="37"/>
      <c r="AV346" s="38"/>
    </row>
    <row r="347" customFormat="false" ht="15" hidden="false" customHeight="false" outlineLevel="0" collapsed="false">
      <c r="M347" s="36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 t="s">
        <v>3266</v>
      </c>
      <c r="AN347" s="37"/>
      <c r="AO347" s="37"/>
      <c r="AP347" s="37"/>
      <c r="AQ347" s="37"/>
      <c r="AR347" s="37"/>
      <c r="AS347" s="37"/>
      <c r="AT347" s="37" t="s">
        <v>3267</v>
      </c>
      <c r="AU347" s="37"/>
      <c r="AV347" s="38"/>
    </row>
    <row r="348" customFormat="false" ht="15" hidden="false" customHeight="false" outlineLevel="0" collapsed="false">
      <c r="M348" s="36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 t="s">
        <v>3268</v>
      </c>
      <c r="AN348" s="37"/>
      <c r="AO348" s="37"/>
      <c r="AP348" s="37"/>
      <c r="AQ348" s="37"/>
      <c r="AR348" s="37"/>
      <c r="AS348" s="37"/>
      <c r="AT348" s="37" t="s">
        <v>3269</v>
      </c>
      <c r="AU348" s="37"/>
      <c r="AV348" s="38"/>
    </row>
    <row r="349" customFormat="false" ht="15" hidden="false" customHeight="false" outlineLevel="0" collapsed="false">
      <c r="M349" s="36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 t="s">
        <v>3270</v>
      </c>
      <c r="AN349" s="37"/>
      <c r="AO349" s="37"/>
      <c r="AP349" s="37"/>
      <c r="AQ349" s="37"/>
      <c r="AR349" s="37"/>
      <c r="AS349" s="37"/>
      <c r="AT349" s="37" t="s">
        <v>3271</v>
      </c>
      <c r="AU349" s="37"/>
      <c r="AV349" s="38"/>
    </row>
    <row r="350" customFormat="false" ht="15" hidden="false" customHeight="false" outlineLevel="0" collapsed="false">
      <c r="M350" s="36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 t="s">
        <v>3272</v>
      </c>
      <c r="AN350" s="37"/>
      <c r="AO350" s="37"/>
      <c r="AP350" s="37"/>
      <c r="AQ350" s="37"/>
      <c r="AR350" s="37"/>
      <c r="AS350" s="37"/>
      <c r="AT350" s="37" t="s">
        <v>3273</v>
      </c>
      <c r="AU350" s="37"/>
      <c r="AV350" s="38"/>
    </row>
    <row r="351" customFormat="false" ht="15" hidden="false" customHeight="false" outlineLevel="0" collapsed="false">
      <c r="M351" s="36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 t="s">
        <v>3274</v>
      </c>
      <c r="AN351" s="37"/>
      <c r="AO351" s="37"/>
      <c r="AP351" s="37"/>
      <c r="AQ351" s="37"/>
      <c r="AR351" s="37"/>
      <c r="AS351" s="37"/>
      <c r="AT351" s="37" t="s">
        <v>3275</v>
      </c>
      <c r="AU351" s="37"/>
      <c r="AV351" s="38"/>
    </row>
    <row r="352" customFormat="false" ht="15" hidden="false" customHeight="false" outlineLevel="0" collapsed="false">
      <c r="M352" s="36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 t="s">
        <v>3276</v>
      </c>
      <c r="AN352" s="37"/>
      <c r="AO352" s="37"/>
      <c r="AP352" s="37"/>
      <c r="AQ352" s="37"/>
      <c r="AR352" s="37"/>
      <c r="AS352" s="37"/>
      <c r="AT352" s="37" t="s">
        <v>3277</v>
      </c>
      <c r="AU352" s="37"/>
      <c r="AV352" s="38"/>
    </row>
    <row r="353" customFormat="false" ht="15" hidden="false" customHeight="false" outlineLevel="0" collapsed="false">
      <c r="M353" s="36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 t="s">
        <v>3278</v>
      </c>
      <c r="AN353" s="37"/>
      <c r="AO353" s="37"/>
      <c r="AP353" s="37"/>
      <c r="AQ353" s="37"/>
      <c r="AR353" s="37"/>
      <c r="AS353" s="37"/>
      <c r="AT353" s="37" t="s">
        <v>3279</v>
      </c>
      <c r="AU353" s="37"/>
      <c r="AV353" s="38"/>
    </row>
    <row r="354" customFormat="false" ht="15" hidden="false" customHeight="false" outlineLevel="0" collapsed="false">
      <c r="M354" s="36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 t="s">
        <v>3280</v>
      </c>
      <c r="AN354" s="37"/>
      <c r="AO354" s="37"/>
      <c r="AP354" s="37"/>
      <c r="AQ354" s="37"/>
      <c r="AR354" s="37"/>
      <c r="AS354" s="37"/>
      <c r="AT354" s="37" t="s">
        <v>3281</v>
      </c>
      <c r="AU354" s="37"/>
      <c r="AV354" s="38"/>
    </row>
    <row r="355" customFormat="false" ht="15" hidden="false" customHeight="false" outlineLevel="0" collapsed="false">
      <c r="M355" s="36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 t="s">
        <v>3282</v>
      </c>
      <c r="AN355" s="37"/>
      <c r="AO355" s="37"/>
      <c r="AP355" s="37"/>
      <c r="AQ355" s="37"/>
      <c r="AR355" s="37"/>
      <c r="AS355" s="37"/>
      <c r="AT355" s="37" t="s">
        <v>3283</v>
      </c>
      <c r="AU355" s="37"/>
      <c r="AV355" s="38"/>
    </row>
    <row r="356" customFormat="false" ht="15" hidden="false" customHeight="false" outlineLevel="0" collapsed="false">
      <c r="M356" s="36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 t="s">
        <v>3284</v>
      </c>
      <c r="AU356" s="37"/>
      <c r="AV356" s="38"/>
    </row>
    <row r="357" customFormat="false" ht="15" hidden="false" customHeight="false" outlineLevel="0" collapsed="false">
      <c r="M357" s="36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 t="s">
        <v>3285</v>
      </c>
      <c r="AU357" s="37"/>
      <c r="AV357" s="38"/>
    </row>
    <row r="358" customFormat="false" ht="15" hidden="false" customHeight="false" outlineLevel="0" collapsed="false">
      <c r="M358" s="36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 t="s">
        <v>3286</v>
      </c>
      <c r="AU358" s="37"/>
      <c r="AV358" s="38"/>
    </row>
    <row r="359" customFormat="false" ht="15" hidden="false" customHeight="false" outlineLevel="0" collapsed="false">
      <c r="M359" s="36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 t="s">
        <v>3287</v>
      </c>
      <c r="AU359" s="37"/>
      <c r="AV359" s="38"/>
    </row>
    <row r="360" customFormat="false" ht="15" hidden="false" customHeight="false" outlineLevel="0" collapsed="false">
      <c r="M360" s="36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 t="s">
        <v>3288</v>
      </c>
      <c r="AU360" s="37"/>
      <c r="AV360" s="38"/>
    </row>
    <row r="361" customFormat="false" ht="15" hidden="false" customHeight="false" outlineLevel="0" collapsed="false">
      <c r="M361" s="36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 t="s">
        <v>3289</v>
      </c>
      <c r="AU361" s="37"/>
      <c r="AV361" s="38"/>
    </row>
    <row r="362" customFormat="false" ht="15" hidden="false" customHeight="false" outlineLevel="0" collapsed="false">
      <c r="M362" s="36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 t="s">
        <v>3290</v>
      </c>
      <c r="AU362" s="37"/>
      <c r="AV362" s="38"/>
    </row>
    <row r="363" customFormat="false" ht="15" hidden="false" customHeight="false" outlineLevel="0" collapsed="false">
      <c r="M363" s="36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 t="s">
        <v>3291</v>
      </c>
      <c r="AU363" s="37"/>
      <c r="AV363" s="38"/>
    </row>
    <row r="364" customFormat="false" ht="15" hidden="false" customHeight="false" outlineLevel="0" collapsed="false">
      <c r="M364" s="36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 t="s">
        <v>3292</v>
      </c>
      <c r="AU364" s="37"/>
      <c r="AV364" s="38"/>
    </row>
    <row r="365" customFormat="false" ht="15" hidden="false" customHeight="false" outlineLevel="0" collapsed="false">
      <c r="M365" s="36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 t="s">
        <v>3293</v>
      </c>
      <c r="AU365" s="37"/>
      <c r="AV365" s="38"/>
    </row>
    <row r="366" customFormat="false" ht="15" hidden="false" customHeight="false" outlineLevel="0" collapsed="false">
      <c r="M366" s="36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 t="s">
        <v>3294</v>
      </c>
      <c r="AU366" s="37"/>
      <c r="AV366" s="38"/>
    </row>
    <row r="367" customFormat="false" ht="15" hidden="false" customHeight="false" outlineLevel="0" collapsed="false">
      <c r="M367" s="36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 t="s">
        <v>3295</v>
      </c>
      <c r="AU367" s="37"/>
      <c r="AV367" s="38"/>
    </row>
    <row r="368" customFormat="false" ht="15" hidden="false" customHeight="false" outlineLevel="0" collapsed="false">
      <c r="M368" s="36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 t="s">
        <v>3296</v>
      </c>
      <c r="AU368" s="37"/>
      <c r="AV368" s="38"/>
    </row>
    <row r="369" customFormat="false" ht="15" hidden="false" customHeight="false" outlineLevel="0" collapsed="false">
      <c r="M369" s="36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 t="s">
        <v>1593</v>
      </c>
      <c r="AU369" s="37"/>
      <c r="AV369" s="38"/>
    </row>
    <row r="370" customFormat="false" ht="15" hidden="false" customHeight="false" outlineLevel="0" collapsed="false">
      <c r="M370" s="36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 t="s">
        <v>3297</v>
      </c>
      <c r="AU370" s="37"/>
      <c r="AV370" s="38"/>
    </row>
    <row r="371" customFormat="false" ht="15" hidden="false" customHeight="false" outlineLevel="0" collapsed="false">
      <c r="M371" s="36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 t="s">
        <v>3298</v>
      </c>
      <c r="AU371" s="37"/>
      <c r="AV371" s="38"/>
    </row>
    <row r="372" customFormat="false" ht="15" hidden="false" customHeight="false" outlineLevel="0" collapsed="false">
      <c r="M372" s="36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 t="s">
        <v>3299</v>
      </c>
      <c r="AU372" s="37"/>
      <c r="AV372" s="38"/>
    </row>
    <row r="373" customFormat="false" ht="15" hidden="false" customHeight="false" outlineLevel="0" collapsed="false">
      <c r="M373" s="36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 t="s">
        <v>3300</v>
      </c>
      <c r="AU373" s="37"/>
      <c r="AV373" s="38"/>
    </row>
    <row r="374" customFormat="false" ht="15" hidden="false" customHeight="false" outlineLevel="0" collapsed="false">
      <c r="M374" s="36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 t="s">
        <v>3301</v>
      </c>
      <c r="AU374" s="37"/>
      <c r="AV374" s="38"/>
    </row>
    <row r="375" customFormat="false" ht="15" hidden="false" customHeight="false" outlineLevel="0" collapsed="false">
      <c r="M375" s="36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 t="s">
        <v>3302</v>
      </c>
      <c r="AU375" s="37"/>
      <c r="AV375" s="38"/>
    </row>
    <row r="376" customFormat="false" ht="15" hidden="false" customHeight="false" outlineLevel="0" collapsed="false">
      <c r="M376" s="36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 t="s">
        <v>3303</v>
      </c>
      <c r="AU376" s="37"/>
      <c r="AV376" s="38"/>
    </row>
    <row r="377" customFormat="false" ht="15" hidden="false" customHeight="false" outlineLevel="0" collapsed="false">
      <c r="M377" s="36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 t="s">
        <v>3304</v>
      </c>
      <c r="AU377" s="37"/>
      <c r="AV377" s="38"/>
    </row>
    <row r="378" customFormat="false" ht="15" hidden="false" customHeight="false" outlineLevel="0" collapsed="false">
      <c r="M378" s="36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 t="s">
        <v>3305</v>
      </c>
      <c r="AU378" s="37"/>
      <c r="AV378" s="38"/>
    </row>
    <row r="379" customFormat="false" ht="15" hidden="false" customHeight="false" outlineLevel="0" collapsed="false">
      <c r="M379" s="36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 t="s">
        <v>3306</v>
      </c>
      <c r="AU379" s="37"/>
      <c r="AV379" s="38"/>
    </row>
    <row r="380" customFormat="false" ht="15" hidden="false" customHeight="false" outlineLevel="0" collapsed="false">
      <c r="M380" s="36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 t="s">
        <v>3307</v>
      </c>
      <c r="AU380" s="37"/>
      <c r="AV380" s="38"/>
    </row>
    <row r="381" customFormat="false" ht="15" hidden="false" customHeight="false" outlineLevel="0" collapsed="false">
      <c r="M381" s="36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 t="s">
        <v>3308</v>
      </c>
      <c r="AU381" s="37"/>
      <c r="AV381" s="38"/>
    </row>
    <row r="382" customFormat="false" ht="15" hidden="false" customHeight="false" outlineLevel="0" collapsed="false">
      <c r="M382" s="36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 t="s">
        <v>3309</v>
      </c>
      <c r="AU382" s="37"/>
      <c r="AV382" s="38"/>
    </row>
    <row r="383" customFormat="false" ht="15" hidden="false" customHeight="false" outlineLevel="0" collapsed="false">
      <c r="M383" s="36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 t="s">
        <v>3310</v>
      </c>
      <c r="AU383" s="37"/>
      <c r="AV383" s="38"/>
    </row>
    <row r="384" customFormat="false" ht="15" hidden="false" customHeight="false" outlineLevel="0" collapsed="false">
      <c r="M384" s="36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 t="s">
        <v>3311</v>
      </c>
      <c r="AU384" s="37"/>
      <c r="AV384" s="38"/>
    </row>
    <row r="385" customFormat="false" ht="15" hidden="false" customHeight="false" outlineLevel="0" collapsed="false">
      <c r="M385" s="36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 t="s">
        <v>3312</v>
      </c>
      <c r="AU385" s="37"/>
      <c r="AV385" s="38"/>
    </row>
    <row r="386" customFormat="false" ht="15" hidden="false" customHeight="false" outlineLevel="0" collapsed="false">
      <c r="M386" s="36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 t="s">
        <v>3313</v>
      </c>
      <c r="AU386" s="37"/>
      <c r="AV386" s="38"/>
    </row>
    <row r="387" customFormat="false" ht="15" hidden="false" customHeight="false" outlineLevel="0" collapsed="false">
      <c r="M387" s="36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 t="s">
        <v>3314</v>
      </c>
      <c r="AU387" s="37"/>
      <c r="AV387" s="38"/>
    </row>
    <row r="388" customFormat="false" ht="15" hidden="false" customHeight="false" outlineLevel="0" collapsed="false">
      <c r="M388" s="36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 t="s">
        <v>3315</v>
      </c>
      <c r="AU388" s="37"/>
      <c r="AV388" s="38"/>
    </row>
    <row r="389" customFormat="false" ht="15" hidden="false" customHeight="false" outlineLevel="0" collapsed="false">
      <c r="M389" s="36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 t="s">
        <v>3316</v>
      </c>
      <c r="AU389" s="37"/>
      <c r="AV389" s="38"/>
    </row>
    <row r="390" customFormat="false" ht="15" hidden="false" customHeight="false" outlineLevel="0" collapsed="false">
      <c r="M390" s="36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 t="s">
        <v>3317</v>
      </c>
      <c r="AU390" s="37"/>
      <c r="AV390" s="38"/>
    </row>
    <row r="391" customFormat="false" ht="15" hidden="false" customHeight="false" outlineLevel="0" collapsed="false">
      <c r="M391" s="36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 t="s">
        <v>3318</v>
      </c>
      <c r="AU391" s="37"/>
      <c r="AV391" s="38"/>
    </row>
    <row r="392" customFormat="false" ht="15" hidden="false" customHeight="false" outlineLevel="0" collapsed="false">
      <c r="M392" s="36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 t="s">
        <v>3319</v>
      </c>
      <c r="AU392" s="37"/>
      <c r="AV392" s="38"/>
    </row>
    <row r="393" customFormat="false" ht="15" hidden="false" customHeight="false" outlineLevel="0" collapsed="false">
      <c r="M393" s="36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 t="s">
        <v>3320</v>
      </c>
      <c r="AU393" s="37"/>
      <c r="AV393" s="38"/>
    </row>
    <row r="394" customFormat="false" ht="15" hidden="false" customHeight="false" outlineLevel="0" collapsed="false">
      <c r="M394" s="36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 t="s">
        <v>373</v>
      </c>
      <c r="AU394" s="37"/>
      <c r="AV394" s="38"/>
    </row>
    <row r="395" customFormat="false" ht="15" hidden="false" customHeight="false" outlineLevel="0" collapsed="false">
      <c r="M395" s="36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 t="s">
        <v>3321</v>
      </c>
      <c r="AU395" s="37"/>
      <c r="AV395" s="38"/>
    </row>
    <row r="396" customFormat="false" ht="15" hidden="false" customHeight="false" outlineLevel="0" collapsed="false">
      <c r="M396" s="36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 t="s">
        <v>3322</v>
      </c>
      <c r="AU396" s="37"/>
      <c r="AV396" s="38"/>
    </row>
    <row r="397" customFormat="false" ht="15" hidden="false" customHeight="false" outlineLevel="0" collapsed="false">
      <c r="M397" s="36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 t="s">
        <v>3323</v>
      </c>
      <c r="AU397" s="37"/>
      <c r="AV397" s="38"/>
    </row>
    <row r="398" customFormat="false" ht="15" hidden="false" customHeight="false" outlineLevel="0" collapsed="false">
      <c r="M398" s="36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 t="s">
        <v>3324</v>
      </c>
      <c r="AU398" s="37"/>
      <c r="AV398" s="38"/>
    </row>
    <row r="399" customFormat="false" ht="15" hidden="false" customHeight="false" outlineLevel="0" collapsed="false">
      <c r="M399" s="36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 t="s">
        <v>3325</v>
      </c>
      <c r="AU399" s="37"/>
      <c r="AV399" s="38"/>
    </row>
    <row r="400" customFormat="false" ht="15" hidden="false" customHeight="false" outlineLevel="0" collapsed="false">
      <c r="M400" s="36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 t="s">
        <v>3326</v>
      </c>
      <c r="AU400" s="37"/>
      <c r="AV400" s="38"/>
    </row>
    <row r="401" customFormat="false" ht="15" hidden="false" customHeight="false" outlineLevel="0" collapsed="false">
      <c r="M401" s="36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 t="s">
        <v>3327</v>
      </c>
      <c r="AU401" s="37"/>
      <c r="AV401" s="38"/>
    </row>
    <row r="402" customFormat="false" ht="15" hidden="false" customHeight="false" outlineLevel="0" collapsed="false">
      <c r="M402" s="36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 t="s">
        <v>1836</v>
      </c>
      <c r="AU402" s="37"/>
      <c r="AV402" s="38"/>
    </row>
    <row r="403" customFormat="false" ht="15" hidden="false" customHeight="false" outlineLevel="0" collapsed="false">
      <c r="M403" s="36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 t="s">
        <v>3328</v>
      </c>
      <c r="AU403" s="37"/>
      <c r="AV403" s="38"/>
    </row>
    <row r="404" customFormat="false" ht="15" hidden="false" customHeight="false" outlineLevel="0" collapsed="false">
      <c r="M404" s="36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 t="s">
        <v>3329</v>
      </c>
      <c r="AU404" s="37"/>
      <c r="AV404" s="38"/>
    </row>
    <row r="405" customFormat="false" ht="15" hidden="false" customHeight="false" outlineLevel="0" collapsed="false">
      <c r="M405" s="36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 t="s">
        <v>3330</v>
      </c>
      <c r="AU405" s="37"/>
      <c r="AV405" s="38"/>
    </row>
    <row r="406" customFormat="false" ht="15" hidden="false" customHeight="false" outlineLevel="0" collapsed="false">
      <c r="M406" s="36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 t="s">
        <v>3331</v>
      </c>
      <c r="AU406" s="37"/>
      <c r="AV406" s="38"/>
    </row>
    <row r="407" customFormat="false" ht="15" hidden="false" customHeight="false" outlineLevel="0" collapsed="false">
      <c r="M407" s="36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 t="s">
        <v>3332</v>
      </c>
      <c r="AU407" s="37"/>
      <c r="AV407" s="38"/>
    </row>
    <row r="408" customFormat="false" ht="15" hidden="false" customHeight="false" outlineLevel="0" collapsed="false">
      <c r="M408" s="36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 t="s">
        <v>3333</v>
      </c>
      <c r="AU408" s="37"/>
      <c r="AV408" s="38"/>
    </row>
    <row r="409" customFormat="false" ht="15" hidden="false" customHeight="false" outlineLevel="0" collapsed="false">
      <c r="M409" s="36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 t="s">
        <v>3334</v>
      </c>
      <c r="AU409" s="37"/>
      <c r="AV409" s="38"/>
    </row>
    <row r="410" customFormat="false" ht="15" hidden="false" customHeight="false" outlineLevel="0" collapsed="false">
      <c r="M410" s="36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 t="s">
        <v>3335</v>
      </c>
      <c r="AU410" s="37"/>
      <c r="AV410" s="38"/>
    </row>
    <row r="411" customFormat="false" ht="15" hidden="false" customHeight="false" outlineLevel="0" collapsed="false">
      <c r="M411" s="36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 t="s">
        <v>3336</v>
      </c>
      <c r="AU411" s="37"/>
      <c r="AV411" s="38"/>
    </row>
    <row r="412" customFormat="false" ht="15" hidden="false" customHeight="false" outlineLevel="0" collapsed="false">
      <c r="M412" s="36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 t="s">
        <v>3337</v>
      </c>
      <c r="AU412" s="37"/>
      <c r="AV412" s="38"/>
    </row>
    <row r="413" customFormat="false" ht="15" hidden="false" customHeight="false" outlineLevel="0" collapsed="false">
      <c r="M413" s="36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 t="s">
        <v>3338</v>
      </c>
      <c r="AU413" s="37"/>
      <c r="AV413" s="38"/>
    </row>
    <row r="414" customFormat="false" ht="15" hidden="false" customHeight="false" outlineLevel="0" collapsed="false">
      <c r="M414" s="36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 t="s">
        <v>3339</v>
      </c>
      <c r="AU414" s="37"/>
      <c r="AV414" s="38"/>
    </row>
    <row r="415" customFormat="false" ht="15" hidden="false" customHeight="false" outlineLevel="0" collapsed="false">
      <c r="M415" s="36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 t="s">
        <v>3340</v>
      </c>
      <c r="AU415" s="37"/>
      <c r="AV415" s="38"/>
    </row>
    <row r="416" customFormat="false" ht="15" hidden="false" customHeight="false" outlineLevel="0" collapsed="false">
      <c r="M416" s="36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 t="s">
        <v>3341</v>
      </c>
      <c r="AU416" s="37"/>
      <c r="AV416" s="38"/>
    </row>
    <row r="417" customFormat="false" ht="15" hidden="false" customHeight="false" outlineLevel="0" collapsed="false">
      <c r="M417" s="36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 t="s">
        <v>3342</v>
      </c>
      <c r="AU417" s="37"/>
      <c r="AV417" s="38"/>
    </row>
    <row r="418" customFormat="false" ht="15" hidden="false" customHeight="false" outlineLevel="0" collapsed="false">
      <c r="M418" s="36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 t="s">
        <v>3343</v>
      </c>
      <c r="AU418" s="37"/>
      <c r="AV418" s="38"/>
    </row>
    <row r="419" customFormat="false" ht="15" hidden="false" customHeight="false" outlineLevel="0" collapsed="false">
      <c r="M419" s="36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 t="s">
        <v>1691</v>
      </c>
      <c r="AU419" s="37"/>
      <c r="AV419" s="38"/>
    </row>
    <row r="420" customFormat="false" ht="15" hidden="false" customHeight="false" outlineLevel="0" collapsed="false">
      <c r="M420" s="36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 t="s">
        <v>3344</v>
      </c>
      <c r="AU420" s="37"/>
      <c r="AV420" s="38"/>
    </row>
    <row r="421" customFormat="false" ht="15" hidden="false" customHeight="false" outlineLevel="0" collapsed="false">
      <c r="M421" s="36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 t="s">
        <v>3345</v>
      </c>
      <c r="AU421" s="37"/>
      <c r="AV421" s="38"/>
    </row>
    <row r="422" customFormat="false" ht="15" hidden="false" customHeight="false" outlineLevel="0" collapsed="false">
      <c r="M422" s="36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 t="s">
        <v>3346</v>
      </c>
      <c r="AU422" s="37"/>
      <c r="AV422" s="38"/>
    </row>
    <row r="423" customFormat="false" ht="15" hidden="false" customHeight="false" outlineLevel="0" collapsed="false">
      <c r="M423" s="36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 t="s">
        <v>3347</v>
      </c>
      <c r="AU423" s="37"/>
      <c r="AV423" s="38"/>
    </row>
    <row r="424" customFormat="false" ht="15" hidden="false" customHeight="false" outlineLevel="0" collapsed="false">
      <c r="M424" s="36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 t="s">
        <v>3348</v>
      </c>
      <c r="AU424" s="37"/>
      <c r="AV424" s="38"/>
    </row>
    <row r="425" customFormat="false" ht="15" hidden="false" customHeight="false" outlineLevel="0" collapsed="false">
      <c r="M425" s="36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 t="s">
        <v>3349</v>
      </c>
      <c r="AU425" s="37"/>
      <c r="AV425" s="38"/>
    </row>
    <row r="426" customFormat="false" ht="15" hidden="false" customHeight="false" outlineLevel="0" collapsed="false">
      <c r="M426" s="36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 t="s">
        <v>3350</v>
      </c>
      <c r="AU426" s="37"/>
      <c r="AV426" s="38"/>
    </row>
    <row r="427" customFormat="false" ht="15" hidden="false" customHeight="false" outlineLevel="0" collapsed="false">
      <c r="M427" s="36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 t="s">
        <v>3351</v>
      </c>
      <c r="AU427" s="37"/>
      <c r="AV427" s="38"/>
    </row>
    <row r="428" customFormat="false" ht="15" hidden="false" customHeight="false" outlineLevel="0" collapsed="false">
      <c r="M428" s="36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 t="s">
        <v>3352</v>
      </c>
      <c r="AU428" s="37"/>
      <c r="AV428" s="38"/>
    </row>
    <row r="429" customFormat="false" ht="15" hidden="false" customHeight="false" outlineLevel="0" collapsed="false">
      <c r="M429" s="36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 t="s">
        <v>3353</v>
      </c>
      <c r="AU429" s="37"/>
      <c r="AV429" s="38"/>
    </row>
    <row r="430" customFormat="false" ht="15" hidden="false" customHeight="false" outlineLevel="0" collapsed="false">
      <c r="M430" s="36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 t="s">
        <v>3354</v>
      </c>
      <c r="AU430" s="37"/>
      <c r="AV430" s="38"/>
    </row>
    <row r="431" customFormat="false" ht="15" hidden="false" customHeight="false" outlineLevel="0" collapsed="false">
      <c r="M431" s="36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 t="s">
        <v>3355</v>
      </c>
      <c r="AU431" s="37"/>
      <c r="AV431" s="38"/>
    </row>
    <row r="432" customFormat="false" ht="15" hidden="false" customHeight="false" outlineLevel="0" collapsed="false">
      <c r="M432" s="36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 t="s">
        <v>3356</v>
      </c>
      <c r="AU432" s="37"/>
      <c r="AV432" s="38"/>
    </row>
    <row r="433" customFormat="false" ht="15" hidden="false" customHeight="false" outlineLevel="0" collapsed="false">
      <c r="M433" s="36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 t="s">
        <v>3357</v>
      </c>
      <c r="AU433" s="37"/>
      <c r="AV433" s="38"/>
    </row>
    <row r="434" customFormat="false" ht="15" hidden="false" customHeight="false" outlineLevel="0" collapsed="false">
      <c r="M434" s="36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 t="s">
        <v>3358</v>
      </c>
      <c r="AU434" s="37"/>
      <c r="AV434" s="38"/>
    </row>
    <row r="435" customFormat="false" ht="15" hidden="false" customHeight="false" outlineLevel="0" collapsed="false">
      <c r="M435" s="36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 t="s">
        <v>3359</v>
      </c>
      <c r="AU435" s="37"/>
      <c r="AV435" s="38"/>
    </row>
    <row r="436" customFormat="false" ht="15" hidden="false" customHeight="false" outlineLevel="0" collapsed="false">
      <c r="M436" s="36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 t="s">
        <v>3360</v>
      </c>
      <c r="AU436" s="37"/>
      <c r="AV436" s="38"/>
    </row>
    <row r="437" customFormat="false" ht="15" hidden="false" customHeight="false" outlineLevel="0" collapsed="false">
      <c r="M437" s="36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 t="s">
        <v>3361</v>
      </c>
      <c r="AU437" s="37"/>
      <c r="AV437" s="38"/>
    </row>
    <row r="438" customFormat="false" ht="15" hidden="false" customHeight="false" outlineLevel="0" collapsed="false">
      <c r="M438" s="36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 t="s">
        <v>3362</v>
      </c>
      <c r="AU438" s="37"/>
      <c r="AV438" s="38"/>
    </row>
    <row r="439" customFormat="false" ht="15" hidden="false" customHeight="false" outlineLevel="0" collapsed="false">
      <c r="M439" s="36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  <c r="AT439" s="37" t="s">
        <v>3363</v>
      </c>
      <c r="AU439" s="37"/>
      <c r="AV439" s="38"/>
    </row>
    <row r="440" customFormat="false" ht="15" hidden="false" customHeight="false" outlineLevel="0" collapsed="false">
      <c r="M440" s="36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  <c r="AT440" s="37" t="s">
        <v>3364</v>
      </c>
      <c r="AU440" s="37"/>
      <c r="AV440" s="38"/>
    </row>
    <row r="441" customFormat="false" ht="15" hidden="false" customHeight="false" outlineLevel="0" collapsed="false">
      <c r="M441" s="36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 t="s">
        <v>3365</v>
      </c>
      <c r="AU441" s="37"/>
      <c r="AV441" s="38"/>
    </row>
    <row r="442" customFormat="false" ht="15" hidden="false" customHeight="false" outlineLevel="0" collapsed="false">
      <c r="M442" s="36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 t="s">
        <v>3366</v>
      </c>
      <c r="AU442" s="37"/>
      <c r="AV442" s="38"/>
    </row>
    <row r="443" customFormat="false" ht="15" hidden="false" customHeight="false" outlineLevel="0" collapsed="false">
      <c r="M443" s="36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 t="s">
        <v>3367</v>
      </c>
      <c r="AU443" s="37"/>
      <c r="AV443" s="38"/>
    </row>
    <row r="444" customFormat="false" ht="15" hidden="false" customHeight="false" outlineLevel="0" collapsed="false">
      <c r="M444" s="36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 t="s">
        <v>3368</v>
      </c>
      <c r="AU444" s="37"/>
      <c r="AV444" s="38"/>
    </row>
    <row r="445" customFormat="false" ht="15" hidden="false" customHeight="false" outlineLevel="0" collapsed="false">
      <c r="M445" s="36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 t="s">
        <v>3369</v>
      </c>
      <c r="AU445" s="37"/>
      <c r="AV445" s="38"/>
    </row>
    <row r="446" customFormat="false" ht="15" hidden="false" customHeight="false" outlineLevel="0" collapsed="false">
      <c r="M446" s="36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 t="s">
        <v>3370</v>
      </c>
      <c r="AU446" s="37"/>
      <c r="AV446" s="38"/>
    </row>
    <row r="447" customFormat="false" ht="15" hidden="false" customHeight="false" outlineLevel="0" collapsed="false">
      <c r="M447" s="36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 t="s">
        <v>3371</v>
      </c>
      <c r="AU447" s="37"/>
      <c r="AV447" s="38"/>
    </row>
    <row r="448" customFormat="false" ht="15" hidden="false" customHeight="false" outlineLevel="0" collapsed="false">
      <c r="M448" s="36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 t="s">
        <v>3372</v>
      </c>
      <c r="AU448" s="37"/>
      <c r="AV448" s="38"/>
    </row>
    <row r="449" customFormat="false" ht="15" hidden="false" customHeight="false" outlineLevel="0" collapsed="false">
      <c r="M449" s="36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 t="s">
        <v>3373</v>
      </c>
      <c r="AU449" s="37"/>
      <c r="AV449" s="38"/>
    </row>
    <row r="450" customFormat="false" ht="15" hidden="false" customHeight="false" outlineLevel="0" collapsed="false">
      <c r="M450" s="36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 t="s">
        <v>3374</v>
      </c>
      <c r="AU450" s="37"/>
      <c r="AV450" s="38"/>
    </row>
    <row r="451" customFormat="false" ht="15" hidden="false" customHeight="false" outlineLevel="0" collapsed="false">
      <c r="M451" s="36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 t="s">
        <v>3375</v>
      </c>
      <c r="AU451" s="37"/>
      <c r="AV451" s="38"/>
    </row>
    <row r="452" customFormat="false" ht="15" hidden="false" customHeight="false" outlineLevel="0" collapsed="false">
      <c r="M452" s="36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 t="s">
        <v>3376</v>
      </c>
      <c r="AU452" s="37"/>
      <c r="AV452" s="38"/>
    </row>
    <row r="453" customFormat="false" ht="15" hidden="false" customHeight="false" outlineLevel="0" collapsed="false">
      <c r="M453" s="36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 t="s">
        <v>3377</v>
      </c>
      <c r="AU453" s="37"/>
      <c r="AV453" s="38"/>
    </row>
    <row r="454" customFormat="false" ht="15" hidden="false" customHeight="false" outlineLevel="0" collapsed="false">
      <c r="M454" s="36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 t="s">
        <v>3378</v>
      </c>
      <c r="AU454" s="37"/>
      <c r="AV454" s="38"/>
    </row>
    <row r="455" customFormat="false" ht="15" hidden="false" customHeight="false" outlineLevel="0" collapsed="false">
      <c r="M455" s="36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 t="s">
        <v>3379</v>
      </c>
      <c r="AU455" s="37"/>
      <c r="AV455" s="38"/>
    </row>
    <row r="456" customFormat="false" ht="15" hidden="false" customHeight="false" outlineLevel="0" collapsed="false">
      <c r="M456" s="36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 t="s">
        <v>3380</v>
      </c>
      <c r="AU456" s="37"/>
      <c r="AV456" s="38"/>
    </row>
    <row r="457" customFormat="false" ht="15" hidden="false" customHeight="false" outlineLevel="0" collapsed="false">
      <c r="M457" s="36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 t="s">
        <v>3381</v>
      </c>
      <c r="AU457" s="37"/>
      <c r="AV457" s="38"/>
    </row>
    <row r="458" customFormat="false" ht="15" hidden="false" customHeight="false" outlineLevel="0" collapsed="false">
      <c r="M458" s="36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 t="s">
        <v>3382</v>
      </c>
      <c r="AU458" s="37"/>
      <c r="AV458" s="38"/>
    </row>
    <row r="459" customFormat="false" ht="15" hidden="false" customHeight="false" outlineLevel="0" collapsed="false">
      <c r="M459" s="36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 t="s">
        <v>3383</v>
      </c>
      <c r="AU459" s="37"/>
      <c r="AV459" s="38"/>
    </row>
    <row r="460" customFormat="false" ht="15" hidden="false" customHeight="false" outlineLevel="0" collapsed="false">
      <c r="M460" s="36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 t="s">
        <v>3384</v>
      </c>
      <c r="AU460" s="37"/>
      <c r="AV460" s="38"/>
    </row>
    <row r="461" customFormat="false" ht="15" hidden="false" customHeight="false" outlineLevel="0" collapsed="false">
      <c r="M461" s="36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 t="s">
        <v>3385</v>
      </c>
      <c r="AU461" s="37"/>
      <c r="AV461" s="38"/>
    </row>
    <row r="462" customFormat="false" ht="15" hidden="false" customHeight="false" outlineLevel="0" collapsed="false">
      <c r="M462" s="36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 t="s">
        <v>3386</v>
      </c>
      <c r="AU462" s="37"/>
      <c r="AV462" s="38"/>
    </row>
    <row r="463" customFormat="false" ht="15" hidden="false" customHeight="false" outlineLevel="0" collapsed="false">
      <c r="M463" s="36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 t="s">
        <v>3387</v>
      </c>
      <c r="AU463" s="37"/>
      <c r="AV463" s="38"/>
    </row>
    <row r="464" customFormat="false" ht="15" hidden="false" customHeight="false" outlineLevel="0" collapsed="false">
      <c r="M464" s="36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 t="s">
        <v>3388</v>
      </c>
      <c r="AU464" s="37"/>
      <c r="AV464" s="38"/>
    </row>
    <row r="465" customFormat="false" ht="15" hidden="false" customHeight="false" outlineLevel="0" collapsed="false">
      <c r="M465" s="36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 t="s">
        <v>3389</v>
      </c>
      <c r="AU465" s="37"/>
      <c r="AV465" s="38"/>
    </row>
    <row r="466" customFormat="false" ht="15" hidden="false" customHeight="false" outlineLevel="0" collapsed="false">
      <c r="M466" s="36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 t="s">
        <v>3390</v>
      </c>
      <c r="AU466" s="37"/>
      <c r="AV466" s="38"/>
    </row>
    <row r="467" customFormat="false" ht="15" hidden="false" customHeight="false" outlineLevel="0" collapsed="false">
      <c r="M467" s="36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 t="s">
        <v>3391</v>
      </c>
      <c r="AU467" s="37"/>
      <c r="AV467" s="38"/>
    </row>
    <row r="468" customFormat="false" ht="15" hidden="false" customHeight="false" outlineLevel="0" collapsed="false">
      <c r="M468" s="36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 t="s">
        <v>3392</v>
      </c>
      <c r="AU468" s="37"/>
      <c r="AV468" s="38"/>
    </row>
    <row r="469" customFormat="false" ht="15" hidden="false" customHeight="false" outlineLevel="0" collapsed="false">
      <c r="M469" s="36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 t="s">
        <v>3393</v>
      </c>
      <c r="AU469" s="37"/>
      <c r="AV469" s="38"/>
    </row>
    <row r="470" customFormat="false" ht="15" hidden="false" customHeight="false" outlineLevel="0" collapsed="false">
      <c r="M470" s="36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 t="s">
        <v>3394</v>
      </c>
      <c r="AU470" s="37"/>
      <c r="AV470" s="38"/>
    </row>
    <row r="471" customFormat="false" ht="15" hidden="false" customHeight="false" outlineLevel="0" collapsed="false">
      <c r="M471" s="36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 t="s">
        <v>3395</v>
      </c>
      <c r="AU471" s="37"/>
      <c r="AV471" s="38"/>
    </row>
    <row r="472" customFormat="false" ht="15" hidden="false" customHeight="false" outlineLevel="0" collapsed="false">
      <c r="M472" s="36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 t="s">
        <v>3396</v>
      </c>
      <c r="AU472" s="37"/>
      <c r="AV472" s="38"/>
    </row>
    <row r="473" customFormat="false" ht="15" hidden="false" customHeight="false" outlineLevel="0" collapsed="false">
      <c r="M473" s="36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 t="s">
        <v>3397</v>
      </c>
      <c r="AU473" s="37"/>
      <c r="AV473" s="38"/>
    </row>
    <row r="474" customFormat="false" ht="15" hidden="false" customHeight="false" outlineLevel="0" collapsed="false">
      <c r="M474" s="36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 t="s">
        <v>483</v>
      </c>
      <c r="AU474" s="37"/>
      <c r="AV474" s="38"/>
    </row>
    <row r="475" customFormat="false" ht="15" hidden="false" customHeight="false" outlineLevel="0" collapsed="false">
      <c r="M475" s="36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 t="s">
        <v>3398</v>
      </c>
      <c r="AU475" s="37"/>
      <c r="AV475" s="38"/>
    </row>
    <row r="476" customFormat="false" ht="15" hidden="false" customHeight="false" outlineLevel="0" collapsed="false">
      <c r="M476" s="36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 t="s">
        <v>455</v>
      </c>
      <c r="AU476" s="37"/>
      <c r="AV476" s="38"/>
    </row>
    <row r="477" customFormat="false" ht="15" hidden="false" customHeight="false" outlineLevel="0" collapsed="false">
      <c r="M477" s="36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 t="s">
        <v>3399</v>
      </c>
      <c r="AU477" s="37"/>
      <c r="AV477" s="38"/>
    </row>
    <row r="478" customFormat="false" ht="15" hidden="false" customHeight="false" outlineLevel="0" collapsed="false">
      <c r="M478" s="36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 t="s">
        <v>3400</v>
      </c>
      <c r="AU478" s="37"/>
      <c r="AV478" s="38"/>
    </row>
    <row r="479" customFormat="false" ht="15" hidden="false" customHeight="false" outlineLevel="0" collapsed="false">
      <c r="M479" s="36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 t="s">
        <v>3401</v>
      </c>
      <c r="AU479" s="37"/>
      <c r="AV479" s="38"/>
    </row>
    <row r="480" customFormat="false" ht="15" hidden="false" customHeight="false" outlineLevel="0" collapsed="false">
      <c r="M480" s="36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 t="s">
        <v>3402</v>
      </c>
      <c r="AU480" s="37"/>
      <c r="AV480" s="38"/>
    </row>
    <row r="481" customFormat="false" ht="15" hidden="false" customHeight="false" outlineLevel="0" collapsed="false">
      <c r="M481" s="36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 t="s">
        <v>3403</v>
      </c>
      <c r="AU481" s="37"/>
      <c r="AV481" s="38"/>
    </row>
    <row r="482" customFormat="false" ht="15" hidden="false" customHeight="false" outlineLevel="0" collapsed="false">
      <c r="M482" s="36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 t="s">
        <v>3404</v>
      </c>
      <c r="AU482" s="37"/>
      <c r="AV482" s="38"/>
    </row>
    <row r="483" customFormat="false" ht="15" hidden="false" customHeight="false" outlineLevel="0" collapsed="false">
      <c r="M483" s="36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 t="s">
        <v>3405</v>
      </c>
      <c r="AU483" s="37"/>
      <c r="AV483" s="38"/>
    </row>
    <row r="484" customFormat="false" ht="15" hidden="false" customHeight="false" outlineLevel="0" collapsed="false">
      <c r="M484" s="36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 t="s">
        <v>3406</v>
      </c>
      <c r="AU484" s="37"/>
      <c r="AV484" s="38"/>
    </row>
    <row r="485" customFormat="false" ht="15" hidden="false" customHeight="false" outlineLevel="0" collapsed="false">
      <c r="M485" s="36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 t="s">
        <v>351</v>
      </c>
      <c r="AU485" s="37"/>
      <c r="AV485" s="38"/>
    </row>
    <row r="486" customFormat="false" ht="15" hidden="false" customHeight="false" outlineLevel="0" collapsed="false">
      <c r="M486" s="36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 t="s">
        <v>3407</v>
      </c>
      <c r="AU486" s="37"/>
      <c r="AV486" s="38"/>
    </row>
    <row r="487" customFormat="false" ht="15" hidden="false" customHeight="false" outlineLevel="0" collapsed="false">
      <c r="M487" s="36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 t="s">
        <v>3408</v>
      </c>
      <c r="AU487" s="37"/>
      <c r="AV487" s="38"/>
    </row>
    <row r="488" customFormat="false" ht="15" hidden="false" customHeight="false" outlineLevel="0" collapsed="false">
      <c r="M488" s="36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 t="s">
        <v>1759</v>
      </c>
      <c r="AU488" s="37"/>
      <c r="AV488" s="38"/>
    </row>
    <row r="489" customFormat="false" ht="15" hidden="false" customHeight="false" outlineLevel="0" collapsed="false">
      <c r="M489" s="36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 t="s">
        <v>3409</v>
      </c>
      <c r="AU489" s="37"/>
      <c r="AV489" s="38"/>
    </row>
    <row r="490" customFormat="false" ht="15" hidden="false" customHeight="false" outlineLevel="0" collapsed="false">
      <c r="M490" s="36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 t="s">
        <v>3410</v>
      </c>
      <c r="AU490" s="37"/>
      <c r="AV490" s="38"/>
    </row>
    <row r="491" customFormat="false" ht="15" hidden="false" customHeight="false" outlineLevel="0" collapsed="false">
      <c r="M491" s="36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 t="s">
        <v>3411</v>
      </c>
      <c r="AU491" s="37"/>
      <c r="AV491" s="38"/>
    </row>
    <row r="492" customFormat="false" ht="15" hidden="false" customHeight="false" outlineLevel="0" collapsed="false">
      <c r="M492" s="36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 t="s">
        <v>3412</v>
      </c>
      <c r="AU492" s="37"/>
      <c r="AV492" s="38"/>
    </row>
    <row r="493" customFormat="false" ht="15" hidden="false" customHeight="false" outlineLevel="0" collapsed="false">
      <c r="M493" s="36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 t="s">
        <v>3413</v>
      </c>
      <c r="AU493" s="37"/>
      <c r="AV493" s="38"/>
    </row>
    <row r="494" customFormat="false" ht="15" hidden="false" customHeight="false" outlineLevel="0" collapsed="false">
      <c r="M494" s="36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 t="s">
        <v>3414</v>
      </c>
      <c r="AU494" s="37"/>
      <c r="AV494" s="38"/>
    </row>
    <row r="495" customFormat="false" ht="15" hidden="false" customHeight="false" outlineLevel="0" collapsed="false">
      <c r="M495" s="36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 t="s">
        <v>3415</v>
      </c>
      <c r="AU495" s="37"/>
      <c r="AV495" s="38"/>
    </row>
    <row r="496" customFormat="false" ht="15" hidden="false" customHeight="false" outlineLevel="0" collapsed="false">
      <c r="M496" s="36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 t="s">
        <v>3416</v>
      </c>
      <c r="AU496" s="37"/>
      <c r="AV496" s="38"/>
    </row>
    <row r="497" customFormat="false" ht="15" hidden="false" customHeight="false" outlineLevel="0" collapsed="false">
      <c r="M497" s="36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 t="s">
        <v>3417</v>
      </c>
      <c r="AU497" s="37"/>
      <c r="AV497" s="38"/>
    </row>
    <row r="498" customFormat="false" ht="15" hidden="false" customHeight="false" outlineLevel="0" collapsed="false">
      <c r="M498" s="36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7"/>
      <c r="AO498" s="37"/>
      <c r="AP498" s="37"/>
      <c r="AQ498" s="37"/>
      <c r="AR498" s="37"/>
      <c r="AS498" s="37"/>
      <c r="AT498" s="37" t="s">
        <v>3418</v>
      </c>
      <c r="AU498" s="37"/>
      <c r="AV498" s="38"/>
    </row>
    <row r="499" customFormat="false" ht="15" hidden="false" customHeight="false" outlineLevel="0" collapsed="false">
      <c r="M499" s="36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 t="s">
        <v>3419</v>
      </c>
      <c r="AU499" s="37"/>
      <c r="AV499" s="38"/>
    </row>
    <row r="500" customFormat="false" ht="15" hidden="false" customHeight="false" outlineLevel="0" collapsed="false">
      <c r="M500" s="36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 t="s">
        <v>3420</v>
      </c>
      <c r="AU500" s="37"/>
      <c r="AV500" s="38"/>
    </row>
    <row r="501" customFormat="false" ht="15" hidden="false" customHeight="false" outlineLevel="0" collapsed="false">
      <c r="M501" s="36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 t="s">
        <v>3421</v>
      </c>
      <c r="AU501" s="37"/>
      <c r="AV501" s="38"/>
    </row>
    <row r="502" customFormat="false" ht="15" hidden="false" customHeight="false" outlineLevel="0" collapsed="false">
      <c r="M502" s="36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 t="s">
        <v>3422</v>
      </c>
      <c r="AU502" s="37"/>
      <c r="AV502" s="38"/>
    </row>
    <row r="503" customFormat="false" ht="15" hidden="false" customHeight="false" outlineLevel="0" collapsed="false">
      <c r="M503" s="36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 t="s">
        <v>3423</v>
      </c>
      <c r="AU503" s="37"/>
      <c r="AV503" s="38"/>
    </row>
    <row r="504" customFormat="false" ht="15" hidden="false" customHeight="false" outlineLevel="0" collapsed="false">
      <c r="M504" s="36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7"/>
      <c r="AO504" s="37"/>
      <c r="AP504" s="37"/>
      <c r="AQ504" s="37"/>
      <c r="AR504" s="37"/>
      <c r="AS504" s="37"/>
      <c r="AT504" s="37" t="s">
        <v>3424</v>
      </c>
      <c r="AU504" s="37"/>
      <c r="AV504" s="38"/>
    </row>
    <row r="505" customFormat="false" ht="15" hidden="false" customHeight="false" outlineLevel="0" collapsed="false">
      <c r="M505" s="36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7"/>
      <c r="AO505" s="37"/>
      <c r="AP505" s="37"/>
      <c r="AQ505" s="37"/>
      <c r="AR505" s="37"/>
      <c r="AS505" s="37"/>
      <c r="AT505" s="37" t="s">
        <v>3425</v>
      </c>
      <c r="AU505" s="37"/>
      <c r="AV505" s="38"/>
    </row>
    <row r="506" customFormat="false" ht="15" hidden="false" customHeight="false" outlineLevel="0" collapsed="false">
      <c r="M506" s="36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7"/>
      <c r="AO506" s="37"/>
      <c r="AP506" s="37"/>
      <c r="AQ506" s="37"/>
      <c r="AR506" s="37"/>
      <c r="AS506" s="37"/>
      <c r="AT506" s="37" t="s">
        <v>3426</v>
      </c>
      <c r="AU506" s="37"/>
      <c r="AV506" s="38"/>
    </row>
    <row r="507" customFormat="false" ht="15" hidden="false" customHeight="false" outlineLevel="0" collapsed="false">
      <c r="M507" s="36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7"/>
      <c r="AO507" s="37"/>
      <c r="AP507" s="37"/>
      <c r="AQ507" s="37"/>
      <c r="AR507" s="37"/>
      <c r="AS507" s="37"/>
      <c r="AT507" s="37" t="s">
        <v>3427</v>
      </c>
      <c r="AU507" s="37"/>
      <c r="AV507" s="38"/>
    </row>
    <row r="508" customFormat="false" ht="15" hidden="false" customHeight="false" outlineLevel="0" collapsed="false">
      <c r="M508" s="36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7"/>
      <c r="AO508" s="37"/>
      <c r="AP508" s="37"/>
      <c r="AQ508" s="37"/>
      <c r="AR508" s="37"/>
      <c r="AS508" s="37"/>
      <c r="AT508" s="37" t="s">
        <v>3428</v>
      </c>
      <c r="AU508" s="37"/>
      <c r="AV508" s="38"/>
    </row>
    <row r="509" customFormat="false" ht="15" hidden="false" customHeight="false" outlineLevel="0" collapsed="false">
      <c r="M509" s="36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7"/>
      <c r="AO509" s="37"/>
      <c r="AP509" s="37"/>
      <c r="AQ509" s="37"/>
      <c r="AR509" s="37"/>
      <c r="AS509" s="37"/>
      <c r="AT509" s="37" t="s">
        <v>3429</v>
      </c>
      <c r="AU509" s="37"/>
      <c r="AV509" s="38"/>
    </row>
    <row r="510" customFormat="false" ht="15" hidden="false" customHeight="false" outlineLevel="0" collapsed="false">
      <c r="M510" s="36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7"/>
      <c r="AO510" s="37"/>
      <c r="AP510" s="37"/>
      <c r="AQ510" s="37"/>
      <c r="AR510" s="37"/>
      <c r="AS510" s="37"/>
      <c r="AT510" s="37" t="s">
        <v>3430</v>
      </c>
      <c r="AU510" s="37"/>
      <c r="AV510" s="38"/>
    </row>
    <row r="511" customFormat="false" ht="15" hidden="false" customHeight="false" outlineLevel="0" collapsed="false">
      <c r="M511" s="36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 t="s">
        <v>3431</v>
      </c>
      <c r="AU511" s="37"/>
      <c r="AV511" s="38"/>
    </row>
    <row r="512" customFormat="false" ht="15" hidden="false" customHeight="false" outlineLevel="0" collapsed="false">
      <c r="M512" s="36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  <c r="AP512" s="37"/>
      <c r="AQ512" s="37"/>
      <c r="AR512" s="37"/>
      <c r="AS512" s="37"/>
      <c r="AT512" s="37" t="s">
        <v>3432</v>
      </c>
      <c r="AU512" s="37"/>
      <c r="AV512" s="38"/>
    </row>
    <row r="513" customFormat="false" ht="15" hidden="false" customHeight="false" outlineLevel="0" collapsed="false">
      <c r="M513" s="36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 t="s">
        <v>3433</v>
      </c>
      <c r="AU513" s="37"/>
      <c r="AV513" s="38"/>
    </row>
    <row r="514" customFormat="false" ht="15" hidden="false" customHeight="false" outlineLevel="0" collapsed="false">
      <c r="M514" s="36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 t="s">
        <v>3434</v>
      </c>
      <c r="AU514" s="37"/>
      <c r="AV514" s="38"/>
    </row>
    <row r="515" customFormat="false" ht="15" hidden="false" customHeight="false" outlineLevel="0" collapsed="false">
      <c r="M515" s="36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 t="s">
        <v>3435</v>
      </c>
      <c r="AU515" s="37"/>
      <c r="AV515" s="38"/>
    </row>
    <row r="516" customFormat="false" ht="15" hidden="false" customHeight="false" outlineLevel="0" collapsed="false">
      <c r="M516" s="36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 t="s">
        <v>3436</v>
      </c>
      <c r="AU516" s="37"/>
      <c r="AV516" s="38"/>
    </row>
    <row r="517" customFormat="false" ht="15" hidden="false" customHeight="false" outlineLevel="0" collapsed="false">
      <c r="M517" s="36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 t="s">
        <v>3437</v>
      </c>
      <c r="AU517" s="37"/>
      <c r="AV517" s="38"/>
    </row>
    <row r="518" customFormat="false" ht="15" hidden="false" customHeight="false" outlineLevel="0" collapsed="false">
      <c r="M518" s="36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 t="s">
        <v>3438</v>
      </c>
      <c r="AU518" s="37"/>
      <c r="AV518" s="38"/>
    </row>
    <row r="519" customFormat="false" ht="15" hidden="false" customHeight="false" outlineLevel="0" collapsed="false">
      <c r="M519" s="36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 t="s">
        <v>3439</v>
      </c>
      <c r="AU519" s="37"/>
      <c r="AV519" s="38"/>
    </row>
    <row r="520" customFormat="false" ht="15" hidden="false" customHeight="false" outlineLevel="0" collapsed="false">
      <c r="M520" s="36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 t="s">
        <v>3440</v>
      </c>
      <c r="AU520" s="37"/>
      <c r="AV520" s="38"/>
    </row>
    <row r="521" customFormat="false" ht="15" hidden="false" customHeight="false" outlineLevel="0" collapsed="false">
      <c r="M521" s="36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 t="s">
        <v>3441</v>
      </c>
      <c r="AU521" s="37"/>
      <c r="AV521" s="38"/>
    </row>
    <row r="522" customFormat="false" ht="15" hidden="false" customHeight="false" outlineLevel="0" collapsed="false">
      <c r="M522" s="36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 t="s">
        <v>3442</v>
      </c>
      <c r="AU522" s="37"/>
      <c r="AV522" s="38"/>
    </row>
    <row r="523" customFormat="false" ht="15" hidden="false" customHeight="false" outlineLevel="0" collapsed="false">
      <c r="M523" s="36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 t="s">
        <v>3443</v>
      </c>
      <c r="AU523" s="37"/>
      <c r="AV523" s="38"/>
    </row>
    <row r="524" customFormat="false" ht="15" hidden="false" customHeight="false" outlineLevel="0" collapsed="false">
      <c r="M524" s="36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 t="s">
        <v>3444</v>
      </c>
      <c r="AU524" s="37"/>
      <c r="AV524" s="38"/>
    </row>
    <row r="525" customFormat="false" ht="15" hidden="false" customHeight="false" outlineLevel="0" collapsed="false">
      <c r="M525" s="36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 t="s">
        <v>3445</v>
      </c>
      <c r="AU525" s="37"/>
      <c r="AV525" s="38"/>
    </row>
    <row r="526" customFormat="false" ht="15" hidden="false" customHeight="false" outlineLevel="0" collapsed="false">
      <c r="M526" s="36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 t="s">
        <v>3446</v>
      </c>
      <c r="AU526" s="37"/>
      <c r="AV526" s="38"/>
    </row>
    <row r="527" customFormat="false" ht="15" hidden="false" customHeight="false" outlineLevel="0" collapsed="false">
      <c r="M527" s="36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 t="s">
        <v>3447</v>
      </c>
      <c r="AU527" s="37"/>
      <c r="AV527" s="38"/>
    </row>
    <row r="528" customFormat="false" ht="15" hidden="false" customHeight="false" outlineLevel="0" collapsed="false">
      <c r="M528" s="36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 t="s">
        <v>3448</v>
      </c>
      <c r="AU528" s="37"/>
      <c r="AV528" s="38"/>
    </row>
    <row r="529" customFormat="false" ht="15" hidden="false" customHeight="false" outlineLevel="0" collapsed="false">
      <c r="M529" s="36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 t="s">
        <v>3449</v>
      </c>
      <c r="AU529" s="37"/>
      <c r="AV529" s="38"/>
    </row>
    <row r="530" customFormat="false" ht="15" hidden="false" customHeight="false" outlineLevel="0" collapsed="false">
      <c r="M530" s="36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  <c r="AT530" s="37" t="s">
        <v>3450</v>
      </c>
      <c r="AU530" s="37"/>
      <c r="AV530" s="38"/>
    </row>
    <row r="531" customFormat="false" ht="15" hidden="false" customHeight="false" outlineLevel="0" collapsed="false">
      <c r="M531" s="36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 t="s">
        <v>3451</v>
      </c>
      <c r="AU531" s="37"/>
      <c r="AV531" s="38"/>
    </row>
    <row r="532" customFormat="false" ht="15" hidden="false" customHeight="false" outlineLevel="0" collapsed="false">
      <c r="M532" s="36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  <c r="AT532" s="37" t="s">
        <v>3452</v>
      </c>
      <c r="AU532" s="37"/>
      <c r="AV532" s="38"/>
    </row>
    <row r="533" customFormat="false" ht="15" hidden="false" customHeight="false" outlineLevel="0" collapsed="false">
      <c r="M533" s="36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  <c r="AT533" s="37" t="s">
        <v>3453</v>
      </c>
      <c r="AU533" s="37"/>
      <c r="AV533" s="38"/>
    </row>
    <row r="534" customFormat="false" ht="15" hidden="false" customHeight="false" outlineLevel="0" collapsed="false">
      <c r="M534" s="36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  <c r="AT534" s="37" t="s">
        <v>3454</v>
      </c>
      <c r="AU534" s="37"/>
      <c r="AV534" s="38"/>
    </row>
    <row r="535" customFormat="false" ht="15" hidden="false" customHeight="false" outlineLevel="0" collapsed="false">
      <c r="M535" s="36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  <c r="AT535" s="37" t="s">
        <v>3455</v>
      </c>
      <c r="AU535" s="37"/>
      <c r="AV535" s="38"/>
    </row>
    <row r="536" customFormat="false" ht="15" hidden="false" customHeight="false" outlineLevel="0" collapsed="false">
      <c r="M536" s="36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  <c r="AT536" s="37" t="s">
        <v>3456</v>
      </c>
      <c r="AU536" s="37"/>
      <c r="AV536" s="38"/>
    </row>
    <row r="537" customFormat="false" ht="15" hidden="false" customHeight="false" outlineLevel="0" collapsed="false">
      <c r="M537" s="36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  <c r="AT537" s="37" t="s">
        <v>3457</v>
      </c>
      <c r="AU537" s="37"/>
      <c r="AV537" s="38"/>
    </row>
    <row r="538" customFormat="false" ht="15" hidden="false" customHeight="false" outlineLevel="0" collapsed="false">
      <c r="M538" s="36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  <c r="AT538" s="37" t="s">
        <v>3458</v>
      </c>
      <c r="AU538" s="37"/>
      <c r="AV538" s="38"/>
    </row>
    <row r="539" customFormat="false" ht="15" hidden="false" customHeight="false" outlineLevel="0" collapsed="false">
      <c r="M539" s="36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  <c r="AT539" s="37" t="s">
        <v>3459</v>
      </c>
      <c r="AU539" s="37"/>
      <c r="AV539" s="38"/>
    </row>
    <row r="540" customFormat="false" ht="15" hidden="false" customHeight="false" outlineLevel="0" collapsed="false">
      <c r="M540" s="36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 t="s">
        <v>3460</v>
      </c>
      <c r="AU540" s="37"/>
      <c r="AV540" s="38"/>
    </row>
    <row r="541" customFormat="false" ht="15" hidden="false" customHeight="false" outlineLevel="0" collapsed="false">
      <c r="M541" s="36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 t="s">
        <v>3461</v>
      </c>
      <c r="AU541" s="37"/>
      <c r="AV541" s="38"/>
    </row>
    <row r="542" customFormat="false" ht="15" hidden="false" customHeight="false" outlineLevel="0" collapsed="false">
      <c r="M542" s="36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  <c r="AT542" s="37" t="s">
        <v>3462</v>
      </c>
      <c r="AU542" s="37"/>
      <c r="AV542" s="38"/>
    </row>
    <row r="543" customFormat="false" ht="15" hidden="false" customHeight="false" outlineLevel="0" collapsed="false">
      <c r="M543" s="36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  <c r="AT543" s="37" t="s">
        <v>3463</v>
      </c>
      <c r="AU543" s="37"/>
      <c r="AV543" s="38"/>
    </row>
    <row r="544" customFormat="false" ht="15" hidden="false" customHeight="false" outlineLevel="0" collapsed="false">
      <c r="M544" s="36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 t="s">
        <v>3464</v>
      </c>
      <c r="AU544" s="37"/>
      <c r="AV544" s="38"/>
    </row>
    <row r="545" customFormat="false" ht="15" hidden="false" customHeight="false" outlineLevel="0" collapsed="false">
      <c r="M545" s="36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 t="s">
        <v>3465</v>
      </c>
      <c r="AU545" s="37"/>
      <c r="AV545" s="38"/>
    </row>
    <row r="546" customFormat="false" ht="15" hidden="false" customHeight="false" outlineLevel="0" collapsed="false">
      <c r="M546" s="36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 t="s">
        <v>3466</v>
      </c>
      <c r="AU546" s="37"/>
      <c r="AV546" s="38"/>
    </row>
    <row r="547" customFormat="false" ht="15" hidden="false" customHeight="false" outlineLevel="0" collapsed="false">
      <c r="M547" s="36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 t="s">
        <v>3467</v>
      </c>
      <c r="AU547" s="37"/>
      <c r="AV547" s="38"/>
    </row>
    <row r="548" customFormat="false" ht="15" hidden="false" customHeight="false" outlineLevel="0" collapsed="false">
      <c r="M548" s="36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 t="s">
        <v>3468</v>
      </c>
      <c r="AU548" s="37"/>
      <c r="AV548" s="38"/>
    </row>
    <row r="549" customFormat="false" ht="15" hidden="false" customHeight="false" outlineLevel="0" collapsed="false">
      <c r="M549" s="36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 t="s">
        <v>3469</v>
      </c>
      <c r="AU549" s="37"/>
      <c r="AV549" s="38"/>
    </row>
    <row r="550" customFormat="false" ht="15" hidden="false" customHeight="false" outlineLevel="0" collapsed="false">
      <c r="M550" s="36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 t="s">
        <v>3470</v>
      </c>
      <c r="AU550" s="37"/>
      <c r="AV550" s="38"/>
    </row>
    <row r="551" customFormat="false" ht="15" hidden="false" customHeight="false" outlineLevel="0" collapsed="false">
      <c r="M551" s="36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 t="s">
        <v>3471</v>
      </c>
      <c r="AU551" s="37"/>
      <c r="AV551" s="38"/>
    </row>
    <row r="552" customFormat="false" ht="15" hidden="false" customHeight="false" outlineLevel="0" collapsed="false">
      <c r="M552" s="36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 t="s">
        <v>3472</v>
      </c>
      <c r="AU552" s="37"/>
      <c r="AV552" s="38"/>
    </row>
    <row r="553" customFormat="false" ht="15" hidden="false" customHeight="false" outlineLevel="0" collapsed="false">
      <c r="M553" s="36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 t="s">
        <v>3473</v>
      </c>
      <c r="AU553" s="37"/>
      <c r="AV553" s="38"/>
    </row>
    <row r="554" customFormat="false" ht="15" hidden="false" customHeight="false" outlineLevel="0" collapsed="false">
      <c r="M554" s="36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 t="s">
        <v>3474</v>
      </c>
      <c r="AU554" s="37"/>
      <c r="AV554" s="38"/>
    </row>
    <row r="555" customFormat="false" ht="15" hidden="false" customHeight="false" outlineLevel="0" collapsed="false">
      <c r="M555" s="36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 t="s">
        <v>3475</v>
      </c>
      <c r="AU555" s="37"/>
      <c r="AV555" s="38"/>
    </row>
    <row r="556" customFormat="false" ht="15" hidden="false" customHeight="false" outlineLevel="0" collapsed="false">
      <c r="M556" s="36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 t="s">
        <v>3476</v>
      </c>
      <c r="AU556" s="37"/>
      <c r="AV556" s="38"/>
    </row>
    <row r="557" customFormat="false" ht="15" hidden="false" customHeight="false" outlineLevel="0" collapsed="false">
      <c r="M557" s="36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  <c r="AT557" s="37" t="s">
        <v>3477</v>
      </c>
      <c r="AU557" s="37"/>
      <c r="AV557" s="38"/>
    </row>
    <row r="558" customFormat="false" ht="15" hidden="false" customHeight="false" outlineLevel="0" collapsed="false">
      <c r="M558" s="36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  <c r="AT558" s="37" t="s">
        <v>3478</v>
      </c>
      <c r="AU558" s="37"/>
      <c r="AV558" s="38"/>
    </row>
    <row r="559" customFormat="false" ht="15" hidden="false" customHeight="false" outlineLevel="0" collapsed="false">
      <c r="M559" s="36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  <c r="AT559" s="37" t="s">
        <v>3479</v>
      </c>
      <c r="AU559" s="37"/>
      <c r="AV559" s="38"/>
    </row>
    <row r="560" customFormat="false" ht="15" hidden="false" customHeight="false" outlineLevel="0" collapsed="false">
      <c r="M560" s="36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 t="s">
        <v>3480</v>
      </c>
      <c r="AU560" s="37"/>
      <c r="AV560" s="38"/>
    </row>
    <row r="561" customFormat="false" ht="15" hidden="false" customHeight="false" outlineLevel="0" collapsed="false">
      <c r="M561" s="36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 t="s">
        <v>3481</v>
      </c>
      <c r="AU561" s="37"/>
      <c r="AV561" s="38"/>
    </row>
    <row r="562" customFormat="false" ht="15" hidden="false" customHeight="false" outlineLevel="0" collapsed="false">
      <c r="M562" s="36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 t="s">
        <v>3482</v>
      </c>
      <c r="AU562" s="37"/>
      <c r="AV562" s="38"/>
    </row>
    <row r="563" customFormat="false" ht="15" hidden="false" customHeight="false" outlineLevel="0" collapsed="false">
      <c r="M563" s="36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 t="s">
        <v>3483</v>
      </c>
      <c r="AU563" s="37"/>
      <c r="AV563" s="38"/>
    </row>
    <row r="564" customFormat="false" ht="15" hidden="false" customHeight="false" outlineLevel="0" collapsed="false">
      <c r="M564" s="36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 t="s">
        <v>3484</v>
      </c>
      <c r="AU564" s="37"/>
      <c r="AV564" s="38"/>
    </row>
    <row r="565" customFormat="false" ht="15" hidden="false" customHeight="false" outlineLevel="0" collapsed="false">
      <c r="M565" s="36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 t="s">
        <v>3485</v>
      </c>
      <c r="AU565" s="37"/>
      <c r="AV565" s="38"/>
    </row>
    <row r="566" customFormat="false" ht="15" hidden="false" customHeight="false" outlineLevel="0" collapsed="false">
      <c r="M566" s="36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 t="s">
        <v>3486</v>
      </c>
      <c r="AU566" s="37"/>
      <c r="AV566" s="38"/>
    </row>
    <row r="567" customFormat="false" ht="15" hidden="false" customHeight="false" outlineLevel="0" collapsed="false">
      <c r="M567" s="36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 t="s">
        <v>3487</v>
      </c>
      <c r="AU567" s="37"/>
      <c r="AV567" s="38"/>
    </row>
    <row r="568" customFormat="false" ht="15" hidden="false" customHeight="false" outlineLevel="0" collapsed="false">
      <c r="M568" s="36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 t="s">
        <v>3488</v>
      </c>
      <c r="AU568" s="37"/>
      <c r="AV568" s="38"/>
    </row>
    <row r="569" customFormat="false" ht="15" hidden="false" customHeight="false" outlineLevel="0" collapsed="false">
      <c r="M569" s="36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 t="s">
        <v>3489</v>
      </c>
      <c r="AU569" s="37"/>
      <c r="AV569" s="38"/>
    </row>
    <row r="570" customFormat="false" ht="15" hidden="false" customHeight="false" outlineLevel="0" collapsed="false">
      <c r="M570" s="36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 t="s">
        <v>3490</v>
      </c>
      <c r="AU570" s="37"/>
      <c r="AV570" s="38"/>
    </row>
    <row r="571" customFormat="false" ht="15" hidden="false" customHeight="false" outlineLevel="0" collapsed="false">
      <c r="M571" s="36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 t="s">
        <v>3491</v>
      </c>
      <c r="AU571" s="37"/>
      <c r="AV571" s="38"/>
    </row>
    <row r="572" customFormat="false" ht="15" hidden="false" customHeight="false" outlineLevel="0" collapsed="false">
      <c r="M572" s="36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 t="s">
        <v>3492</v>
      </c>
      <c r="AU572" s="37"/>
      <c r="AV572" s="38"/>
    </row>
    <row r="573" customFormat="false" ht="15" hidden="false" customHeight="false" outlineLevel="0" collapsed="false">
      <c r="M573" s="41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 t="s">
        <v>3493</v>
      </c>
      <c r="AU573" s="42"/>
      <c r="AV573" s="44"/>
    </row>
  </sheetData>
  <sheetProtection algorithmName="SHA-512" hashValue="zQK06wIwFonbVWdLq6eVj1aS0karRrnAdd8OwNCoaly5VDpL9UzkQk7232bc4G9PK5TveFQrOwJKwU+c5IpARg==" saltValue="CQgMp9GiqWhgXhC6SUhvag==" spinCount="100000" sheet="true" objects="true" scenarios="true"/>
  <conditionalFormatting sqref="D17:D26 D1:E2 D48:D1048576 D3:D5 D7:D15 D28:D29 C23">
    <cfRule type="duplicateValues" priority="2" aboveAverage="0" equalAverage="0" bottom="0" percent="0" rank="0" text="" dxfId="5"/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5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3.8" hidden="false" customHeight="false" outlineLevel="0" collapsed="false">
      <c r="A1" s="35" t="s">
        <v>64</v>
      </c>
    </row>
    <row r="2" customFormat="false" ht="13.8" hidden="false" customHeight="false" outlineLevel="0" collapsed="false">
      <c r="A2" s="35" t="s">
        <v>671</v>
      </c>
    </row>
    <row r="3" customFormat="false" ht="13.8" hidden="false" customHeight="false" outlineLevel="0" collapsed="false">
      <c r="A3" s="35" t="s">
        <v>698</v>
      </c>
    </row>
    <row r="4" customFormat="false" ht="13.8" hidden="false" customHeight="false" outlineLevel="0" collapsed="false">
      <c r="A4" s="35" t="s">
        <v>722</v>
      </c>
    </row>
    <row r="5" customFormat="false" ht="13.8" hidden="false" customHeight="false" outlineLevel="0" collapsed="false">
      <c r="A5" s="35" t="s">
        <v>394</v>
      </c>
    </row>
    <row r="6" customFormat="false" ht="13.8" hidden="false" customHeight="false" outlineLevel="0" collapsed="false">
      <c r="A6" s="35" t="s">
        <v>769</v>
      </c>
    </row>
    <row r="7" customFormat="false" ht="13.8" hidden="false" customHeight="false" outlineLevel="0" collapsed="false">
      <c r="A7" s="35" t="s">
        <v>55</v>
      </c>
    </row>
    <row r="8" customFormat="false" ht="13.8" hidden="false" customHeight="false" outlineLevel="0" collapsed="false">
      <c r="A8" s="35" t="s">
        <v>812</v>
      </c>
    </row>
    <row r="9" customFormat="false" ht="13.8" hidden="false" customHeight="false" outlineLevel="0" collapsed="false">
      <c r="A9" s="35" t="s">
        <v>835</v>
      </c>
    </row>
    <row r="10" customFormat="false" ht="13.8" hidden="false" customHeight="false" outlineLevel="0" collapsed="false">
      <c r="A10" s="35" t="s">
        <v>857</v>
      </c>
    </row>
    <row r="11" customFormat="false" ht="13.8" hidden="false" customHeight="false" outlineLevel="0" collapsed="false">
      <c r="A11" s="35" t="s">
        <v>878</v>
      </c>
    </row>
    <row r="12" customFormat="false" ht="13.8" hidden="false" customHeight="false" outlineLevel="0" collapsed="false">
      <c r="A12" s="40" t="s">
        <v>900</v>
      </c>
    </row>
    <row r="13" customFormat="false" ht="13.8" hidden="false" customHeight="false" outlineLevel="0" collapsed="false">
      <c r="A13" s="35" t="s">
        <v>33</v>
      </c>
    </row>
    <row r="14" customFormat="false" ht="13.8" hidden="false" customHeight="false" outlineLevel="0" collapsed="false">
      <c r="A14" s="35" t="s">
        <v>940</v>
      </c>
    </row>
    <row r="15" customFormat="false" ht="13.8" hidden="false" customHeight="false" outlineLevel="0" collapsed="false">
      <c r="A15" s="39" t="s">
        <v>960</v>
      </c>
    </row>
    <row r="16" customFormat="false" ht="13.8" hidden="false" customHeight="false" outlineLevel="0" collapsed="false">
      <c r="A16" s="35" t="s">
        <v>980</v>
      </c>
    </row>
    <row r="17" customFormat="false" ht="13.8" hidden="false" customHeight="false" outlineLevel="0" collapsed="false">
      <c r="A17" s="35" t="s">
        <v>998</v>
      </c>
    </row>
    <row r="18" customFormat="false" ht="13.8" hidden="false" customHeight="false" outlineLevel="0" collapsed="false">
      <c r="A18" s="35" t="s">
        <v>174</v>
      </c>
    </row>
    <row r="19" customFormat="false" ht="13.8" hidden="false" customHeight="false" outlineLevel="0" collapsed="false">
      <c r="A19" s="35" t="s">
        <v>502</v>
      </c>
    </row>
    <row r="20" customFormat="false" ht="13.8" hidden="false" customHeight="false" outlineLevel="0" collapsed="false">
      <c r="A20" s="35" t="s">
        <v>73</v>
      </c>
    </row>
    <row r="21" customFormat="false" ht="14.9" hidden="false" customHeight="false" outlineLevel="0" collapsed="false">
      <c r="A21" s="35" t="s">
        <v>404</v>
      </c>
    </row>
  </sheetData>
  <conditionalFormatting sqref="A21">
    <cfRule type="duplicateValues" priority="2" aboveAverage="0" equalAverage="0" bottom="0" percent="0" rank="0" text="" dxfId="5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11.53515625" defaultRowHeight="12.8" customHeight="true" zeroHeight="false" outlineLevelRow="0" outlineLevelCol="0"/>
  <sheetData>
    <row r="1" customFormat="false" ht="14.9" hidden="false" customHeight="false" outlineLevel="0" collapsed="false">
      <c r="A1" s="35" t="s">
        <v>640</v>
      </c>
    </row>
    <row r="2" customFormat="false" ht="14.9" hidden="false" customHeight="false" outlineLevel="0" collapsed="false">
      <c r="A2" s="35" t="s">
        <v>54</v>
      </c>
    </row>
    <row r="3" customFormat="false" ht="14.9" hidden="false" customHeight="false" outlineLevel="0" collapsed="false">
      <c r="A3" s="35" t="s">
        <v>494</v>
      </c>
    </row>
    <row r="4" customFormat="false" ht="13.8" hidden="false" customHeight="false" outlineLevel="0" collapsed="false">
      <c r="A4" s="39" t="s">
        <v>723</v>
      </c>
    </row>
    <row r="5" customFormat="false" ht="14.9" hidden="false" customHeight="false" outlineLevel="0" collapsed="false">
      <c r="A5" s="35" t="s">
        <v>747</v>
      </c>
    </row>
    <row r="6" customFormat="false" ht="14.9" hidden="false" customHeight="false" outlineLevel="0" collapsed="false">
      <c r="A6" s="35" t="s">
        <v>770</v>
      </c>
    </row>
    <row r="7" customFormat="false" ht="14.9" hidden="false" customHeight="false" outlineLevel="0" collapsed="false">
      <c r="A7" s="35" t="s">
        <v>411</v>
      </c>
    </row>
    <row r="8" customFormat="false" ht="14.9" hidden="false" customHeight="false" outlineLevel="0" collapsed="false">
      <c r="A8" s="35" t="s">
        <v>813</v>
      </c>
    </row>
    <row r="9" customFormat="false" ht="14.9" hidden="false" customHeight="false" outlineLevel="0" collapsed="false">
      <c r="A9" s="35" t="s">
        <v>836</v>
      </c>
    </row>
    <row r="10" customFormat="false" ht="14.9" hidden="false" customHeight="false" outlineLevel="0" collapsed="false">
      <c r="A10" s="35" t="s">
        <v>858</v>
      </c>
    </row>
    <row r="11" customFormat="false" ht="14.9" hidden="false" customHeight="false" outlineLevel="0" collapsed="false">
      <c r="A11" s="35" t="s">
        <v>879</v>
      </c>
    </row>
    <row r="12" customFormat="false" ht="14.9" hidden="false" customHeight="false" outlineLevel="0" collapsed="false">
      <c r="A12" s="35" t="s">
        <v>901</v>
      </c>
    </row>
    <row r="13" customFormat="false" ht="14.9" hidden="false" customHeight="false" outlineLevel="0" collapsed="false">
      <c r="A13" s="35" t="s">
        <v>173</v>
      </c>
    </row>
    <row r="14" customFormat="false" ht="13.8" hidden="false" customHeight="false" outlineLevel="0" collapsed="false">
      <c r="A14" s="39" t="s">
        <v>516</v>
      </c>
    </row>
    <row r="15" customFormat="false" ht="14.9" hidden="false" customHeight="false" outlineLevel="0" collapsed="false">
      <c r="A15" s="35" t="s">
        <v>961</v>
      </c>
    </row>
    <row r="16" customFormat="false" ht="14.9" hidden="false" customHeight="false" outlineLevel="0" collapsed="false">
      <c r="A16" s="35" t="s">
        <v>981</v>
      </c>
    </row>
    <row r="17" customFormat="false" ht="14.9" hidden="false" customHeight="false" outlineLevel="0" collapsed="false">
      <c r="A17" s="35" t="s">
        <v>999</v>
      </c>
    </row>
    <row r="18" customFormat="false" ht="14.9" hidden="false" customHeight="false" outlineLevel="0" collapsed="false">
      <c r="A18" s="35" t="s">
        <v>403</v>
      </c>
    </row>
    <row r="19" customFormat="false" ht="14.9" hidden="false" customHeight="false" outlineLevel="0" collapsed="false">
      <c r="A19" s="35" t="s">
        <v>1034</v>
      </c>
    </row>
    <row r="20" customFormat="false" ht="14.9" hidden="false" customHeight="false" outlineLevel="0" collapsed="false">
      <c r="A20" s="35" t="s">
        <v>1052</v>
      </c>
    </row>
    <row r="21" customFormat="false" ht="14.9" hidden="false" customHeight="false" outlineLevel="0" collapsed="false">
      <c r="A21" s="35" t="s">
        <v>1070</v>
      </c>
    </row>
    <row r="22" customFormat="false" ht="14.9" hidden="false" customHeight="false" outlineLevel="0" collapsed="false">
      <c r="A22" s="35" t="s">
        <v>1086</v>
      </c>
    </row>
    <row r="23" customFormat="false" ht="14.9" hidden="false" customHeight="false" outlineLevel="0" collapsed="false">
      <c r="A23" s="35" t="s">
        <v>1104</v>
      </c>
    </row>
    <row r="24" customFormat="false" ht="14.9" hidden="false" customHeight="false" outlineLevel="0" collapsed="false">
      <c r="A24" s="35" t="s">
        <v>32</v>
      </c>
    </row>
    <row r="25" customFormat="false" ht="13.8" hidden="false" customHeight="false" outlineLevel="0" collapsed="false">
      <c r="A25" s="35" t="s">
        <v>1140</v>
      </c>
    </row>
    <row r="26" customFormat="false" ht="14.9" hidden="false" customHeight="false" outlineLevel="0" collapsed="false">
      <c r="A26" s="40" t="s">
        <v>501</v>
      </c>
    </row>
    <row r="27" customFormat="false" ht="14.9" hidden="false" customHeight="false" outlineLevel="0" collapsed="false">
      <c r="A27" s="35" t="s">
        <v>121</v>
      </c>
    </row>
  </sheetData>
  <conditionalFormatting sqref="A15:A24 A1:A3 A5:A13 A26:A27">
    <cfRule type="duplicateValues" priority="2" aboveAverage="0" equalAverage="0" bottom="0" percent="0" rank="0" text="" dxfId="5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en-US</dc:language>
  <cp:lastModifiedBy/>
  <dcterms:modified xsi:type="dcterms:W3CDTF">2026-02-24T23:11:52Z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