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4.xml" ContentType="application/vnd.openxmlformats-officedocument.spreadsheetml.worksheet+xml"/>
  <Override PartName="/xl/worksheets/sheet7.xml" ContentType="application/vnd.openxmlformats-officedocument.spreadsheetml.worksheet+xml"/>
  <Override PartName="/xl/worksheets/sheet3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7"/>
  </bookViews>
  <sheets>
    <sheet name="Head Office" sheetId="1" state="visible" r:id="rId3"/>
    <sheet name="Sales Team" sheetId="2" state="visible" r:id="rId4"/>
    <sheet name="Lid Factory" sheetId="3" state="visible" r:id="rId5"/>
    <sheet name="Data Bace" sheetId="4" state="visible" r:id="rId6"/>
    <sheet name="departments" sheetId="5" state="visible" r:id="rId7"/>
    <sheet name="designations" sheetId="6" state="visible" r:id="rId8"/>
    <sheet name="bank" sheetId="7" state="visible" r:id="rId9"/>
    <sheet name="branch" sheetId="8" state="visible" r:id="rId10"/>
  </sheets>
  <definedNames>
    <definedName function="false" hidden="false" name="aaaaaa8004" vbProcedure="false">'Data Bace'!$M:$M</definedName>
    <definedName function="false" hidden="false" name="BAANK7782" vbProcedure="false">'Data Bace'!$O:$O</definedName>
    <definedName function="false" hidden="false" name="BANK7010" vbProcedure="false">'Data Bace'!$AT:$AT</definedName>
    <definedName function="false" hidden="false" name="BANK7038" vbProcedure="false">'Data Bace'!$AS:$AS</definedName>
    <definedName function="false" hidden="false" name="BANK7047" vbProcedure="false">'Data Bace'!$AU:$AU</definedName>
    <definedName function="false" hidden="false" name="BANK7056" vbProcedure="false">'Data Bace'!$AV:$AV</definedName>
    <definedName function="false" hidden="false" name="BANK7074" vbProcedure="false">'Data Bace'!$AR:$AR</definedName>
    <definedName function="false" hidden="false" name="BANK7083" vbProcedure="false">'Data Bace'!$AQ:$AQ</definedName>
    <definedName function="false" hidden="false" name="BANK7092" vbProcedure="false">'Data Bace'!$AP:$AP</definedName>
    <definedName function="false" hidden="false" name="BANK7108" vbProcedure="false">'Data Bace'!$AO:$AO</definedName>
    <definedName function="false" hidden="false" name="BANK7135" vbProcedure="false">'Data Bace'!$AM:$AM</definedName>
    <definedName function="false" hidden="false" name="BANK7144" vbProcedure="false">'Data Bace'!$AL:$AL</definedName>
    <definedName function="false" hidden="false" name="BANK7153" vbProcedure="false">'Data Bace'!$AK:$AK</definedName>
    <definedName function="false" hidden="false" name="BANK7162" vbProcedure="false">'Data Bace'!$AJ:$AJ</definedName>
    <definedName function="false" hidden="false" name="BANK719" vbProcedure="false">'Data Bace'!$Y:$Y</definedName>
    <definedName function="false" hidden="false" name="BANK7205" vbProcedure="false">'Data Bace'!$AI:$AI</definedName>
    <definedName function="false" hidden="false" name="BANK7214" vbProcedure="false">'Data Bace'!$AH:$AH</definedName>
    <definedName function="false" hidden="false" name="BANK7269" vbProcedure="false">'Data Bace'!$AG:$AG</definedName>
    <definedName function="false" hidden="false" name="BANK7278" vbProcedure="false">'Data Bace'!$AF:$AF</definedName>
    <definedName function="false" hidden="false" name="BANK7287" vbProcedure="false">'Data Bace'!$AE:$AE</definedName>
    <definedName function="false" hidden="false" name="BANK7296" vbProcedure="false">'Data Bace'!$AD:$AD</definedName>
    <definedName function="false" hidden="false" name="BANK7302" vbProcedure="false">'Data Bace'!$AC:$AC</definedName>
    <definedName function="false" hidden="false" name="BANK7311" vbProcedure="false">'Data Bace'!$AB:$AB</definedName>
    <definedName function="false" hidden="false" name="BANK7384" vbProcedure="false">'Data Bace'!$AA:$AA</definedName>
    <definedName function="false" hidden="false" name="BANK7454" vbProcedure="false">'Data Bace'!$Z:$Z</definedName>
    <definedName function="false" hidden="false" name="BANK7472" vbProcedure="false">'Data Bace'!$W:$W</definedName>
    <definedName function="false" hidden="false" name="BANK7481" vbProcedure="false">'Data Bace'!$V:$V</definedName>
    <definedName function="false" hidden="false" name="BANK7719" vbProcedure="false">'Data Bace'!$X:$X</definedName>
    <definedName function="false" hidden="false" name="BANK7728" vbProcedure="false">'Data Bace'!$U:$U</definedName>
    <definedName function="false" hidden="false" name="BANK7737" vbProcedure="false">'Data Bace'!$R:$R</definedName>
    <definedName function="false" hidden="false" name="BANK7746" vbProcedure="false">'Data Bace'!$T:$T</definedName>
    <definedName function="false" hidden="false" name="BANK7755" vbProcedure="false">'Data Bace'!$S:$S</definedName>
    <definedName function="false" hidden="false" name="BANK7764" vbProcedure="false">'Data Bace'!$Q:$Q</definedName>
    <definedName function="false" hidden="false" name="BANK7773" vbProcedure="false">'Data Bace'!$P:$P</definedName>
    <definedName function="false" hidden="false" name="BANK7807" vbProcedure="false">'Data Bace'!$N:$N</definedName>
    <definedName function="false" hidden="false" name="BaNK8004" vbProcedure="false">'Data Bace'!$M:$M</definedName>
    <definedName function="false" hidden="false" name="sri" vbProcedure="false">'Data Bace'!$M:$M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<sst xmlns="http://schemas.openxmlformats.org/spreadsheetml/2006/main" count="8041" uniqueCount="3787">
  <si>
    <t xml:space="preserve">Serial No.</t>
  </si>
  <si>
    <t xml:space="preserve">EMP No.</t>
  </si>
  <si>
    <t xml:space="preserve">EPF No.</t>
  </si>
  <si>
    <t xml:space="preserve">ID Name</t>
  </si>
  <si>
    <t xml:space="preserve">Calling Name</t>
  </si>
  <si>
    <t xml:space="preserve">Initials with Surname / Last name</t>
  </si>
  <si>
    <t xml:space="preserve">Initials</t>
  </si>
  <si>
    <t xml:space="preserve">Surname / Last name </t>
  </si>
  <si>
    <t xml:space="preserve">Sex</t>
  </si>
  <si>
    <t xml:space="preserve">Designation</t>
  </si>
  <si>
    <t xml:space="preserve">Department</t>
  </si>
  <si>
    <t xml:space="preserve">NIC No.</t>
  </si>
  <si>
    <t xml:space="preserve">Status of Appointment</t>
  </si>
  <si>
    <t xml:space="preserve">Date Joined</t>
  </si>
  <si>
    <t xml:space="preserve">Date of Birth</t>
  </si>
  <si>
    <t xml:space="preserve">Retirement Age</t>
  </si>
  <si>
    <t xml:space="preserve">Retirement Date</t>
  </si>
  <si>
    <t xml:space="preserve">Permanent Address</t>
  </si>
  <si>
    <t xml:space="preserve">Telephone Number</t>
  </si>
  <si>
    <t xml:space="preserve">Bank Acc Name</t>
  </si>
  <si>
    <t xml:space="preserve">Bank Name &amp; Code</t>
  </si>
  <si>
    <t xml:space="preserve">Bank Code</t>
  </si>
  <si>
    <t xml:space="preserve">Branch Name &amp; Code</t>
  </si>
  <si>
    <t xml:space="preserve">Bank Acc No</t>
  </si>
  <si>
    <t xml:space="preserve"> B Card</t>
  </si>
  <si>
    <t xml:space="preserve">Emergency Contact</t>
  </si>
  <si>
    <t xml:space="preserve">Date of Resignation </t>
  </si>
  <si>
    <t xml:space="preserve">Duration of the Employment</t>
  </si>
  <si>
    <t xml:space="preserve">Kaluhath Eudin De Abrew</t>
  </si>
  <si>
    <t xml:space="preserve">Abrew</t>
  </si>
  <si>
    <t xml:space="preserve">K.E.D.Abrew</t>
  </si>
  <si>
    <t xml:space="preserve">K.E.D.</t>
  </si>
  <si>
    <t xml:space="preserve">Male</t>
  </si>
  <si>
    <t xml:space="preserve">Group Manager</t>
  </si>
  <si>
    <t xml:space="preserve">Administration</t>
  </si>
  <si>
    <t xml:space="preserve">330240946V</t>
  </si>
  <si>
    <t xml:space="preserve">Contract</t>
  </si>
  <si>
    <t xml:space="preserve">91/47, Watarappala Road, Mount Lavinia</t>
  </si>
  <si>
    <t xml:space="preserve">K E De Abrew</t>
  </si>
  <si>
    <t xml:space="preserve">Bank_of_Ceylon_7010</t>
  </si>
  <si>
    <t xml:space="preserve">Boralesgamuwa-646</t>
  </si>
  <si>
    <t xml:space="preserve">Dhanapala Mudiyanselage Manjula Nishantha Dhanapala</t>
  </si>
  <si>
    <t xml:space="preserve">Manjula</t>
  </si>
  <si>
    <t xml:space="preserve">D.M.M.N.Danapala</t>
  </si>
  <si>
    <t xml:space="preserve">D.M.M.N.</t>
  </si>
  <si>
    <t xml:space="preserve">Danapala</t>
  </si>
  <si>
    <t xml:space="preserve">Chief Accountant</t>
  </si>
  <si>
    <t xml:space="preserve">Finance</t>
  </si>
  <si>
    <t xml:space="preserve">792564194V</t>
  </si>
  <si>
    <t xml:space="preserve">Permanent</t>
  </si>
  <si>
    <t xml:space="preserve">264 L, Koholwila Road,  Dalugama, Kelaniya</t>
  </si>
  <si>
    <t xml:space="preserve">Danapala Mudiyanselage Manjula</t>
  </si>
  <si>
    <t xml:space="preserve">Commercial_Bank_7056</t>
  </si>
  <si>
    <t xml:space="preserve">Homagama-075</t>
  </si>
  <si>
    <t xml:space="preserve">No</t>
  </si>
  <si>
    <t xml:space="preserve">Gurusingha Arachchige Lalith Hemantha</t>
  </si>
  <si>
    <t xml:space="preserve">Gurusinghe</t>
  </si>
  <si>
    <t xml:space="preserve">G.A.L.Hemantha</t>
  </si>
  <si>
    <t xml:space="preserve">G.A.L.</t>
  </si>
  <si>
    <t xml:space="preserve">Hemantha</t>
  </si>
  <si>
    <t xml:space="preserve">Manager</t>
  </si>
  <si>
    <t xml:space="preserve">Excise Liaison &amp; Compliance</t>
  </si>
  <si>
    <t xml:space="preserve">690202646V</t>
  </si>
  <si>
    <t xml:space="preserve">10, 6th Lane, Vidharshana Mawatha, Homagama</t>
  </si>
  <si>
    <t xml:space="preserve">G A Lalith Hemantha</t>
  </si>
  <si>
    <t xml:space="preserve">Homagama-076</t>
  </si>
  <si>
    <t xml:space="preserve">Wattalage Leo Pattrick Fernando</t>
  </si>
  <si>
    <t xml:space="preserve">Pattrick</t>
  </si>
  <si>
    <t xml:space="preserve">W.L.P.Fernando</t>
  </si>
  <si>
    <t xml:space="preserve">W.L.P.</t>
  </si>
  <si>
    <t xml:space="preserve">Fernando</t>
  </si>
  <si>
    <t xml:space="preserve">HR</t>
  </si>
  <si>
    <t xml:space="preserve">481583160V</t>
  </si>
  <si>
    <t xml:space="preserve">378/5/B, Nandasara Mawatha, Rathnarama Road,Hokandara North</t>
  </si>
  <si>
    <t xml:space="preserve">W Leo Patrick Fernando</t>
  </si>
  <si>
    <t xml:space="preserve">Hettige Dilina Niroshan Silva</t>
  </si>
  <si>
    <t xml:space="preserve">Dilina</t>
  </si>
  <si>
    <t xml:space="preserve">H.D.N.Silva</t>
  </si>
  <si>
    <t xml:space="preserve">H.D.N.</t>
  </si>
  <si>
    <t xml:space="preserve">Silva</t>
  </si>
  <si>
    <t xml:space="preserve">Logistic</t>
  </si>
  <si>
    <t xml:space="preserve">911121034V</t>
  </si>
  <si>
    <t xml:space="preserve">34/8, Werala Road, Wadduwa</t>
  </si>
  <si>
    <t xml:space="preserve">Hettige Dilina Nirosh Silva</t>
  </si>
  <si>
    <t xml:space="preserve">Yes </t>
  </si>
  <si>
    <t xml:space="preserve">Randolph Winston Rosairo</t>
  </si>
  <si>
    <t xml:space="preserve">Rosairo</t>
  </si>
  <si>
    <t xml:space="preserve">R.W.Rosairo</t>
  </si>
  <si>
    <t xml:space="preserve">R.W.</t>
  </si>
  <si>
    <t xml:space="preserve">Cash Handling Officer</t>
  </si>
  <si>
    <t xml:space="preserve">462921551V</t>
  </si>
  <si>
    <t xml:space="preserve">40/4, Wickramaratne Mawatha, Kaduwela</t>
  </si>
  <si>
    <t xml:space="preserve">R W Rosairo</t>
  </si>
  <si>
    <t xml:space="preserve">Muruththettu Gamladdalage Kasun Sampath</t>
  </si>
  <si>
    <t xml:space="preserve">Kasun</t>
  </si>
  <si>
    <t xml:space="preserve">M.G.K.Sampath</t>
  </si>
  <si>
    <t xml:space="preserve">M.G.K.</t>
  </si>
  <si>
    <t xml:space="preserve">Sampath</t>
  </si>
  <si>
    <t xml:space="preserve">Assistant</t>
  </si>
  <si>
    <t xml:space="preserve">Warehouse</t>
  </si>
  <si>
    <t xml:space="preserve">921400659V</t>
  </si>
  <si>
    <t xml:space="preserve">B 94, Muruththettuwa, Dehiovita</t>
  </si>
  <si>
    <t xml:space="preserve">M G Kasun Sampath</t>
  </si>
  <si>
    <t xml:space="preserve">Dissanayaka Mudiyanselage Buddhika Sampath Dissanayaka</t>
  </si>
  <si>
    <t xml:space="preserve">Buddhika</t>
  </si>
  <si>
    <t xml:space="preserve">D.M.B.S.Dissanayaka</t>
  </si>
  <si>
    <t xml:space="preserve">D.M.B.S.</t>
  </si>
  <si>
    <t xml:space="preserve">Dissanayaka</t>
  </si>
  <si>
    <t xml:space="preserve">Driver</t>
  </si>
  <si>
    <t xml:space="preserve">940983738V</t>
  </si>
  <si>
    <t xml:space="preserve">4/24, Wijaya Mawatha, Giritale</t>
  </si>
  <si>
    <t xml:space="preserve">D M B S Dissanayake</t>
  </si>
  <si>
    <t xml:space="preserve">Herath Mudiyanselage Kasun Bandara</t>
  </si>
  <si>
    <t xml:space="preserve">H.M.K.Bandara</t>
  </si>
  <si>
    <t xml:space="preserve">H.M.K.</t>
  </si>
  <si>
    <t xml:space="preserve">Bandara</t>
  </si>
  <si>
    <t xml:space="preserve">940114560V</t>
  </si>
  <si>
    <t xml:space="preserve">155,Yaya 4, Girithale</t>
  </si>
  <si>
    <t xml:space="preserve">H M K Bandara</t>
  </si>
  <si>
    <t xml:space="preserve">Weliwattage Bazil Perera</t>
  </si>
  <si>
    <t xml:space="preserve">Bazil</t>
  </si>
  <si>
    <t xml:space="preserve">W.B.Perera</t>
  </si>
  <si>
    <t xml:space="preserve">W.B.</t>
  </si>
  <si>
    <t xml:space="preserve">Perera</t>
  </si>
  <si>
    <t xml:space="preserve">Gardener</t>
  </si>
  <si>
    <t xml:space="preserve">Chairman House</t>
  </si>
  <si>
    <t xml:space="preserve">601250403X</t>
  </si>
  <si>
    <t xml:space="preserve">784, Kanatta Road, Pannipitiya</t>
  </si>
  <si>
    <t xml:space="preserve">Nawagamuwalage Rupasiri Lalith Kumara</t>
  </si>
  <si>
    <t xml:space="preserve">Lalith</t>
  </si>
  <si>
    <t xml:space="preserve">N.R.L.Kumara</t>
  </si>
  <si>
    <t xml:space="preserve">N.R.L.</t>
  </si>
  <si>
    <t xml:space="preserve">Kumara</t>
  </si>
  <si>
    <t xml:space="preserve">841194446V</t>
  </si>
  <si>
    <t xml:space="preserve">C 26/1A, Dangampala, Dehiovita</t>
  </si>
  <si>
    <t xml:space="preserve">N R L Kumara</t>
  </si>
  <si>
    <t xml:space="preserve">Dehiowita-634</t>
  </si>
  <si>
    <t xml:space="preserve">Nadishka Prasad Hettiarachchi</t>
  </si>
  <si>
    <t xml:space="preserve">Nadishka</t>
  </si>
  <si>
    <t xml:space="preserve">N.P.Hettiarachchi</t>
  </si>
  <si>
    <t xml:space="preserve">N.P.</t>
  </si>
  <si>
    <t xml:space="preserve">Hettiarachchi</t>
  </si>
  <si>
    <t xml:space="preserve">930730246V</t>
  </si>
  <si>
    <t xml:space="preserve">224, Kudamaduwa, Siddamulla</t>
  </si>
  <si>
    <t xml:space="preserve">N P Hettiarachchi</t>
  </si>
  <si>
    <t xml:space="preserve">Gangoda Appuhamilage Don Lalith Premakumara</t>
  </si>
  <si>
    <t xml:space="preserve">G.A.D.L.Premakumara</t>
  </si>
  <si>
    <t xml:space="preserve">G.A.D.L.</t>
  </si>
  <si>
    <t xml:space="preserve">Premakumara</t>
  </si>
  <si>
    <t xml:space="preserve">204/E/5, Temple Road, Madampagama, Ambalangoda</t>
  </si>
  <si>
    <t xml:space="preserve">G A D L Premakumara </t>
  </si>
  <si>
    <t xml:space="preserve">Lokupathirage Lalith Sisira Kumara</t>
  </si>
  <si>
    <t xml:space="preserve">L.L.S.Kumara</t>
  </si>
  <si>
    <t xml:space="preserve">L.L.S.</t>
  </si>
  <si>
    <t xml:space="preserve">703172385V</t>
  </si>
  <si>
    <t xml:space="preserve">166/1, Wedagewaththa, Pahala Haragala, Govinna</t>
  </si>
  <si>
    <t xml:space="preserve">L P L Sisira Kumara</t>
  </si>
  <si>
    <t xml:space="preserve">Gamage Gayan Pushpakumara Gamage</t>
  </si>
  <si>
    <t xml:space="preserve">Gayan</t>
  </si>
  <si>
    <t xml:space="preserve">G.G.P.Gamage</t>
  </si>
  <si>
    <t xml:space="preserve">G.G.P.</t>
  </si>
  <si>
    <t xml:space="preserve">Gamage</t>
  </si>
  <si>
    <t xml:space="preserve">Supervisor</t>
  </si>
  <si>
    <t xml:space="preserve">831150157V</t>
  </si>
  <si>
    <t xml:space="preserve">416/A/1, Gangoda Road, Moragahahena, Millewa</t>
  </si>
  <si>
    <t xml:space="preserve">Gayan Pushpakumara Gamage</t>
  </si>
  <si>
    <t xml:space="preserve">Kolombugama Thalawattalage Rasika Nandana</t>
  </si>
  <si>
    <t xml:space="preserve">Rasika</t>
  </si>
  <si>
    <t xml:space="preserve">K.T.R.Nandana</t>
  </si>
  <si>
    <t xml:space="preserve">K.T.R.</t>
  </si>
  <si>
    <t xml:space="preserve">Nandana</t>
  </si>
  <si>
    <t xml:space="preserve">972230820V</t>
  </si>
  <si>
    <t xml:space="preserve">Kahawatta, Dambuluwana, Rathnapura</t>
  </si>
  <si>
    <t xml:space="preserve">K T R Nandana</t>
  </si>
  <si>
    <t xml:space="preserve">Rajapakshage Nimal Senevirathna Rajapaksha</t>
  </si>
  <si>
    <t xml:space="preserve">Rajapaksha</t>
  </si>
  <si>
    <t xml:space="preserve">R.N.S.Rajapaksha</t>
  </si>
  <si>
    <t xml:space="preserve">R.N.S.</t>
  </si>
  <si>
    <t xml:space="preserve">HSE</t>
  </si>
  <si>
    <t xml:space="preserve">671591208V</t>
  </si>
  <si>
    <t xml:space="preserve">A/160, Rajagiri Nivasa, Kandamula, Diwela Udugama, Diwela Pallegama</t>
  </si>
  <si>
    <t xml:space="preserve">R Nimal Senevirathne Rajapakse</t>
  </si>
  <si>
    <t xml:space="preserve">Harsha Wimalaweera</t>
  </si>
  <si>
    <t xml:space="preserve">Harsha</t>
  </si>
  <si>
    <t xml:space="preserve">H.</t>
  </si>
  <si>
    <t xml:space="preserve">Wimalaweera</t>
  </si>
  <si>
    <t xml:space="preserve">Executive</t>
  </si>
  <si>
    <t xml:space="preserve">Billing</t>
  </si>
  <si>
    <t xml:space="preserve">843183883V</t>
  </si>
  <si>
    <t xml:space="preserve">200 B, Galle Road, Galkissa</t>
  </si>
  <si>
    <t xml:space="preserve">Hingurala Arachchilage Sumith Lakshman</t>
  </si>
  <si>
    <t xml:space="preserve">Sumith</t>
  </si>
  <si>
    <t xml:space="preserve">H.A.S.Lakshman</t>
  </si>
  <si>
    <t xml:space="preserve">H.A.S.</t>
  </si>
  <si>
    <t xml:space="preserve">Lakshman</t>
  </si>
  <si>
    <t xml:space="preserve">820563611V</t>
  </si>
  <si>
    <t xml:space="preserve">D 151/03, Thimbiripola, Dehiovita</t>
  </si>
  <si>
    <t xml:space="preserve">H Arachchilage Sumith Lakshman</t>
  </si>
  <si>
    <t xml:space="preserve">Peoples_Bank_7135</t>
  </si>
  <si>
    <t xml:space="preserve">Dehiowita-293</t>
  </si>
  <si>
    <t xml:space="preserve">Pasqwal Nalin Sithara Mendis</t>
  </si>
  <si>
    <t xml:space="preserve">Nalin</t>
  </si>
  <si>
    <t xml:space="preserve">P.N.S.Mendis</t>
  </si>
  <si>
    <t xml:space="preserve">P.N.S.</t>
  </si>
  <si>
    <t xml:space="preserve">Mendis</t>
  </si>
  <si>
    <t xml:space="preserve">Office Assistant</t>
  </si>
  <si>
    <t xml:space="preserve">96/31/A, Santhanampitiya Road, Gangodawila, Nugegoda</t>
  </si>
  <si>
    <t xml:space="preserve">Pasqual Nalin Sithara Mendis</t>
  </si>
  <si>
    <t xml:space="preserve">Athula Udayakumara Jayakody</t>
  </si>
  <si>
    <t xml:space="preserve">Athula</t>
  </si>
  <si>
    <t xml:space="preserve">A.U.Jayakody</t>
  </si>
  <si>
    <t xml:space="preserve">A.U.</t>
  </si>
  <si>
    <t xml:space="preserve">Jayakody</t>
  </si>
  <si>
    <t xml:space="preserve">713292010V</t>
  </si>
  <si>
    <t xml:space="preserve">227, Sri Saranatissa Mawatha,Kahathuduwa South, Polgasovita.</t>
  </si>
  <si>
    <t xml:space="preserve">Athula  Udayakumara Jayakody</t>
  </si>
  <si>
    <t xml:space="preserve">Porananaidelage Dilshan Sanjaya Fernando</t>
  </si>
  <si>
    <t xml:space="preserve">Dilshan</t>
  </si>
  <si>
    <t xml:space="preserve">P.D.S.Fernando</t>
  </si>
  <si>
    <t xml:space="preserve">P.D.S.</t>
  </si>
  <si>
    <t xml:space="preserve">Senior Executive</t>
  </si>
  <si>
    <t xml:space="preserve">960753470V</t>
  </si>
  <si>
    <t xml:space="preserve">49/L, Perera Place, Kaudana, Dehiwala</t>
  </si>
  <si>
    <t xml:space="preserve">P Dilshan Sanjaya Fernando</t>
  </si>
  <si>
    <t xml:space="preserve">Jayakody Arachchilage Samantha Jayakody</t>
  </si>
  <si>
    <t xml:space="preserve">Samantha</t>
  </si>
  <si>
    <t xml:space="preserve">J.A.S.Jayakody</t>
  </si>
  <si>
    <t xml:space="preserve">J.A.S.</t>
  </si>
  <si>
    <t xml:space="preserve">842514304V</t>
  </si>
  <si>
    <t xml:space="preserve">985 Pattiyadaluwa, Boraluwewa</t>
  </si>
  <si>
    <t xml:space="preserve">J A S Jayakody</t>
  </si>
  <si>
    <t xml:space="preserve">Saravanamuththu Rameshkanth</t>
  </si>
  <si>
    <t xml:space="preserve">Rameshkanth</t>
  </si>
  <si>
    <t xml:space="preserve">S.Rameshkanth</t>
  </si>
  <si>
    <t xml:space="preserve">S.</t>
  </si>
  <si>
    <t xml:space="preserve">Valamalay Division, Lakshapana Estate, Maskeliya</t>
  </si>
  <si>
    <t xml:space="preserve">Sarawanamuththu Rameshkanth</t>
  </si>
  <si>
    <t xml:space="preserve">Rengasamy Jeewankumar</t>
  </si>
  <si>
    <t xml:space="preserve">Jeewa</t>
  </si>
  <si>
    <t xml:space="preserve">R.Jeewankumar</t>
  </si>
  <si>
    <t xml:space="preserve">R.</t>
  </si>
  <si>
    <t xml:space="preserve">Jeewankumar</t>
  </si>
  <si>
    <t xml:space="preserve">900974566V</t>
  </si>
  <si>
    <t xml:space="preserve">159, Kelsi Watta, Nanu-Oya</t>
  </si>
  <si>
    <t xml:space="preserve">Ponnusamy Wijayakumar</t>
  </si>
  <si>
    <t xml:space="preserve">Wijayakumar</t>
  </si>
  <si>
    <t xml:space="preserve">P.Wijayakumar</t>
  </si>
  <si>
    <t xml:space="preserve">P.</t>
  </si>
  <si>
    <t xml:space="preserve">751993773X</t>
  </si>
  <si>
    <t xml:space="preserve">Walamalai Division, Lakshapana Estate, Maskeliya</t>
  </si>
  <si>
    <t xml:space="preserve">Munisamy Ramesh</t>
  </si>
  <si>
    <t xml:space="preserve">Ramesh</t>
  </si>
  <si>
    <t xml:space="preserve">M.Ramesh</t>
  </si>
  <si>
    <t xml:space="preserve">650232321V</t>
  </si>
  <si>
    <t xml:space="preserve">37/6, Thisaweerasingham Square ,Batticaloa</t>
  </si>
  <si>
    <t xml:space="preserve">M Ramesh</t>
  </si>
  <si>
    <t xml:space="preserve">Niroshan Lalindra Wellawattage</t>
  </si>
  <si>
    <t xml:space="preserve">Niroshan</t>
  </si>
  <si>
    <t xml:space="preserve">N.L.Wellawattage</t>
  </si>
  <si>
    <t xml:space="preserve">N.L.</t>
  </si>
  <si>
    <t xml:space="preserve">Wellawattage</t>
  </si>
  <si>
    <t xml:space="preserve">762292343V</t>
  </si>
  <si>
    <t xml:space="preserve">24/1/1, Chrsty  Zoysa  Mawatha,Nagoda, Kadana</t>
  </si>
  <si>
    <t xml:space="preserve">Walpita Mudannayaka Mudiyanselage Nirmal Eranga Perera</t>
  </si>
  <si>
    <t xml:space="preserve">Nirmal</t>
  </si>
  <si>
    <t xml:space="preserve">W.M.M.N.E.Perera</t>
  </si>
  <si>
    <t xml:space="preserve">W.M.M.N.E.</t>
  </si>
  <si>
    <t xml:space="preserve">Department Head</t>
  </si>
  <si>
    <t xml:space="preserve">Design</t>
  </si>
  <si>
    <t xml:space="preserve">832521973V</t>
  </si>
  <si>
    <t xml:space="preserve">242, Jayamanna Mawatha, Mudiyanselage Watta, Dalugama, Kelaniya</t>
  </si>
  <si>
    <t xml:space="preserve">W M M Nirmal Eranga Perera</t>
  </si>
  <si>
    <t xml:space="preserve">Dissanayaka Mudiyanselage Supun Prabath Dissanayaka</t>
  </si>
  <si>
    <t xml:space="preserve">Supun</t>
  </si>
  <si>
    <t xml:space="preserve">D.M.S.P.Dissanayaka</t>
  </si>
  <si>
    <t xml:space="preserve">D.M.S.P.</t>
  </si>
  <si>
    <t xml:space="preserve">920593798V</t>
  </si>
  <si>
    <t xml:space="preserve">D M Supun Prabath Dissanayake</t>
  </si>
  <si>
    <t xml:space="preserve">Hewadavunda Gedara Jayasekara</t>
  </si>
  <si>
    <t xml:space="preserve">Jayasekara</t>
  </si>
  <si>
    <t xml:space="preserve">H.G.Jayasekara</t>
  </si>
  <si>
    <t xml:space="preserve">H.G.</t>
  </si>
  <si>
    <t xml:space="preserve">480250486V</t>
  </si>
  <si>
    <t xml:space="preserve">32/3 D, Sumudu Pedesa,Sri Rahula Mawatha, Katubedda, Moratuwa</t>
  </si>
  <si>
    <t xml:space="preserve">Sadayan Suthagar</t>
  </si>
  <si>
    <t xml:space="preserve">Suthagar</t>
  </si>
  <si>
    <t xml:space="preserve">S.Suthagar</t>
  </si>
  <si>
    <t xml:space="preserve">842684609V</t>
  </si>
  <si>
    <t xml:space="preserve">Eltambewatta, Passara</t>
  </si>
  <si>
    <t xml:space="preserve">Raja Ilayarajan</t>
  </si>
  <si>
    <t xml:space="preserve">Ilayarajan</t>
  </si>
  <si>
    <t xml:space="preserve">R.Ilayarajan</t>
  </si>
  <si>
    <t xml:space="preserve">852661364V</t>
  </si>
  <si>
    <t xml:space="preserve">Kithulkele Kotasa, Eltabwatta, Passara</t>
  </si>
  <si>
    <t xml:space="preserve">Lucas Amalraji</t>
  </si>
  <si>
    <t xml:space="preserve">Amalraji</t>
  </si>
  <si>
    <t xml:space="preserve">L.Amalraji</t>
  </si>
  <si>
    <t xml:space="preserve">L.</t>
  </si>
  <si>
    <t xml:space="preserve">793194978V</t>
  </si>
  <si>
    <t xml:space="preserve">19, Gangodakumbura, Parkwatta Road, Lunugala</t>
  </si>
  <si>
    <t xml:space="preserve">L Amalraj</t>
  </si>
  <si>
    <t xml:space="preserve">Lunugala-577</t>
  </si>
  <si>
    <t xml:space="preserve">Selvaraj Ayangaradas</t>
  </si>
  <si>
    <t xml:space="preserve">Ayangaradas</t>
  </si>
  <si>
    <t xml:space="preserve">S.Ayngaradas</t>
  </si>
  <si>
    <t xml:space="preserve">951220892V</t>
  </si>
  <si>
    <t xml:space="preserve">Dewana Kotasa, Atampitiya Watta, Atampitiya</t>
  </si>
  <si>
    <t xml:space="preserve">S Ayngaradas</t>
  </si>
  <si>
    <t xml:space="preserve">Nikulas Alexsander</t>
  </si>
  <si>
    <t xml:space="preserve">Alexsander</t>
  </si>
  <si>
    <t xml:space="preserve">N.Alexsander</t>
  </si>
  <si>
    <t xml:space="preserve">N.</t>
  </si>
  <si>
    <t xml:space="preserve">980070050V</t>
  </si>
  <si>
    <t xml:space="preserve">Weiyan Kotasa, Nayabedda, Bandarawela</t>
  </si>
  <si>
    <t xml:space="preserve">Nicholas  Alexandar </t>
  </si>
  <si>
    <t xml:space="preserve">Kiribathgoda Appuhamilage Nimal</t>
  </si>
  <si>
    <t xml:space="preserve">Nimal</t>
  </si>
  <si>
    <t xml:space="preserve">K.A.Nimal</t>
  </si>
  <si>
    <t xml:space="preserve">K.A.</t>
  </si>
  <si>
    <t xml:space="preserve">Lab</t>
  </si>
  <si>
    <t xml:space="preserve">601521040V</t>
  </si>
  <si>
    <t xml:space="preserve">8/29, Kalugaha Watta Road,Makuludoowa, Piliyandala</t>
  </si>
  <si>
    <t xml:space="preserve">K A Nimal</t>
  </si>
  <si>
    <t xml:space="preserve">Matarage Don Wasantha Kumara</t>
  </si>
  <si>
    <t xml:space="preserve">Wasantha</t>
  </si>
  <si>
    <t xml:space="preserve">M.D.W.Kumara</t>
  </si>
  <si>
    <t xml:space="preserve">M.D.W.</t>
  </si>
  <si>
    <t xml:space="preserve">56, Mawgama, Batuwita, Gonapola Junction</t>
  </si>
  <si>
    <t xml:space="preserve">M D Wasantha Kumara</t>
  </si>
  <si>
    <t xml:space="preserve">Thakshila Anuradha Dasanayaka</t>
  </si>
  <si>
    <t xml:space="preserve">Thakshila</t>
  </si>
  <si>
    <t xml:space="preserve">T.A.Dasanayaka</t>
  </si>
  <si>
    <t xml:space="preserve">T.A.</t>
  </si>
  <si>
    <t xml:space="preserve">Dasanayaka</t>
  </si>
  <si>
    <t xml:space="preserve">773502277V</t>
  </si>
  <si>
    <t xml:space="preserve">130/5, Kottawa Road, Mavinthara, Piliyandala</t>
  </si>
  <si>
    <t xml:space="preserve">Thakshila Anurada Dasanayake</t>
  </si>
  <si>
    <t xml:space="preserve">Hingarala Arachchige Sarath Manjula</t>
  </si>
  <si>
    <t xml:space="preserve">Sarath</t>
  </si>
  <si>
    <t xml:space="preserve">H.A.S.Manjula</t>
  </si>
  <si>
    <t xml:space="preserve">843394736V</t>
  </si>
  <si>
    <t xml:space="preserve">H A Sarath Manjula</t>
  </si>
  <si>
    <t xml:space="preserve">Nadesalingam Luwin Kumar</t>
  </si>
  <si>
    <t xml:space="preserve">Luwin</t>
  </si>
  <si>
    <t xml:space="preserve">N.L.Kumar</t>
  </si>
  <si>
    <t xml:space="preserve">Kumar</t>
  </si>
  <si>
    <t xml:space="preserve">Coordinator</t>
  </si>
  <si>
    <t xml:space="preserve">Modern Trade</t>
  </si>
  <si>
    <t xml:space="preserve">971002115V</t>
  </si>
  <si>
    <t xml:space="preserve">142/10, Dekinda Road, Bauwagama, Nawalapitiya</t>
  </si>
  <si>
    <t xml:space="preserve">N Luwin Kumara</t>
  </si>
  <si>
    <t xml:space="preserve">Edirisinghe Arachchige Piyadasa</t>
  </si>
  <si>
    <t xml:space="preserve">Piyadasa</t>
  </si>
  <si>
    <t xml:space="preserve">E.A.Piyadasa</t>
  </si>
  <si>
    <t xml:space="preserve">E.A.</t>
  </si>
  <si>
    <t xml:space="preserve">326 D, Udumulla, Himutana, Mulleriyawa New Town</t>
  </si>
  <si>
    <t xml:space="preserve">E A Piyadasa</t>
  </si>
  <si>
    <t xml:space="preserve">Nations_Trust_Bank_7162</t>
  </si>
  <si>
    <t xml:space="preserve">Battaramulla-010</t>
  </si>
  <si>
    <t xml:space="preserve">Kumara Samarasinghage Indika Udayapriya</t>
  </si>
  <si>
    <t xml:space="preserve">Indika</t>
  </si>
  <si>
    <t xml:space="preserve">K.S.I.Udayapriya</t>
  </si>
  <si>
    <t xml:space="preserve">K.S.I.</t>
  </si>
  <si>
    <t xml:space="preserve">Udayapriya</t>
  </si>
  <si>
    <t xml:space="preserve">802110197V</t>
  </si>
  <si>
    <t xml:space="preserve">314/18, Galpoththa Waththa, Pitipana North, Homagama</t>
  </si>
  <si>
    <t xml:space="preserve">K S I Udayapriya</t>
  </si>
  <si>
    <t xml:space="preserve">NSB_7719</t>
  </si>
  <si>
    <t xml:space="preserve">Homagama-027</t>
  </si>
  <si>
    <t xml:space="preserve">Tricawala Badalge Radeepa Wyshakya</t>
  </si>
  <si>
    <t xml:space="preserve">Radeepa</t>
  </si>
  <si>
    <t xml:space="preserve">T.B.R.Wyshakya</t>
  </si>
  <si>
    <t xml:space="preserve">T.B.R.</t>
  </si>
  <si>
    <t xml:space="preserve">Wyshakya</t>
  </si>
  <si>
    <t xml:space="preserve">7B, A.H.E.Fernando Mawatha, Dangedara, Galle</t>
  </si>
  <si>
    <t xml:space="preserve">T B Radeepa Wyshakya</t>
  </si>
  <si>
    <t xml:space="preserve">Walakulu Arachchige Manoj Prasad</t>
  </si>
  <si>
    <t xml:space="preserve">Manoj</t>
  </si>
  <si>
    <t xml:space="preserve">W.A.M.Prasad</t>
  </si>
  <si>
    <t xml:space="preserve">W.A.M.</t>
  </si>
  <si>
    <t xml:space="preserve">Prasad</t>
  </si>
  <si>
    <t xml:space="preserve">2nd Mile Post, Galboraluwa, Pahala Hewessa, Pelawatta</t>
  </si>
  <si>
    <t xml:space="preserve">W A Manoj Prasad</t>
  </si>
  <si>
    <t xml:space="preserve">Pelawatte-261</t>
  </si>
  <si>
    <t xml:space="preserve">Rajapaksha Pathiranage Chamal Sandaruwan</t>
  </si>
  <si>
    <t xml:space="preserve">Sandaruwan</t>
  </si>
  <si>
    <t xml:space="preserve">R.P.C.Sandaruwan</t>
  </si>
  <si>
    <t xml:space="preserve">R.P.C.</t>
  </si>
  <si>
    <t xml:space="preserve">Chef</t>
  </si>
  <si>
    <t xml:space="preserve">162, Janawasaya, Midigama, Ahangama</t>
  </si>
  <si>
    <t xml:space="preserve">R Pathiranage Chamal Sandaruwan</t>
  </si>
  <si>
    <t xml:space="preserve">Batuwita Radalage Sunil Rathnasiri</t>
  </si>
  <si>
    <t xml:space="preserve">Rathnasiri</t>
  </si>
  <si>
    <t xml:space="preserve">B.R.S.Rathnasiri</t>
  </si>
  <si>
    <t xml:space="preserve">B.R.S.</t>
  </si>
  <si>
    <t xml:space="preserve">Manager - Local</t>
  </si>
  <si>
    <t xml:space="preserve">Procurement</t>
  </si>
  <si>
    <t xml:space="preserve">503220105V</t>
  </si>
  <si>
    <t xml:space="preserve">64, Neelammahara Road, Godigamuwa, Maharagama</t>
  </si>
  <si>
    <t xml:space="preserve">B R Sunil Rathnasiri</t>
  </si>
  <si>
    <t xml:space="preserve">Hewa Kohobange Rajith Sanjeewa</t>
  </si>
  <si>
    <t xml:space="preserve">Rajith</t>
  </si>
  <si>
    <t xml:space="preserve">H.K.R.Sanjeewa</t>
  </si>
  <si>
    <t xml:space="preserve">H.K.R.</t>
  </si>
  <si>
    <t xml:space="preserve">Sanjeewa</t>
  </si>
  <si>
    <t xml:space="preserve">299/2, Meegahawatta, Delgoda</t>
  </si>
  <si>
    <t xml:space="preserve">Sampath_Bank_7278</t>
  </si>
  <si>
    <t xml:space="preserve">Delgoda-202</t>
  </si>
  <si>
    <t xml:space="preserve">Pathiranage Shanaka Sumudu Priyanath Pathirana</t>
  </si>
  <si>
    <t xml:space="preserve">Pathirana</t>
  </si>
  <si>
    <t xml:space="preserve">P.S.S.P.Pathirana</t>
  </si>
  <si>
    <t xml:space="preserve">P.S.S.P.</t>
  </si>
  <si>
    <t xml:space="preserve">Dambuwa, Halmillewa, Karambe, Maho</t>
  </si>
  <si>
    <t xml:space="preserve">P S S P Pathirana</t>
  </si>
  <si>
    <t xml:space="preserve">Maho-197</t>
  </si>
  <si>
    <t xml:space="preserve">Porambage Ariyasena</t>
  </si>
  <si>
    <t xml:space="preserve">Ariyasena</t>
  </si>
  <si>
    <t xml:space="preserve">P.Ariyasena</t>
  </si>
  <si>
    <t xml:space="preserve">CFO</t>
  </si>
  <si>
    <t xml:space="preserve">633062170V</t>
  </si>
  <si>
    <t xml:space="preserve">1st Lane, Kaluthara Road, Moranthuduwa</t>
  </si>
  <si>
    <t xml:space="preserve">Fort-012</t>
  </si>
  <si>
    <t xml:space="preserve">Laddu Rusiru Lakshan De Silva</t>
  </si>
  <si>
    <t xml:space="preserve">Lakshan</t>
  </si>
  <si>
    <t xml:space="preserve">L.R.L.D.Silva</t>
  </si>
  <si>
    <t xml:space="preserve">L.R.L.D.</t>
  </si>
  <si>
    <t xml:space="preserve">79/4, Kulawardhana Mawatha, Thelawala, Mount Lavinia</t>
  </si>
  <si>
    <t xml:space="preserve">Angage Dona Tharushi Devindi</t>
  </si>
  <si>
    <t xml:space="preserve">Tharushi</t>
  </si>
  <si>
    <t xml:space="preserve">A.D.T.Devindi</t>
  </si>
  <si>
    <t xml:space="preserve">A.D.T.</t>
  </si>
  <si>
    <t xml:space="preserve">Devindi</t>
  </si>
  <si>
    <t xml:space="preserve">Female</t>
  </si>
  <si>
    <t xml:space="preserve">54, Kekiriwathta, Galthube, Panadura</t>
  </si>
  <si>
    <t xml:space="preserve">A D Tharushi Devindi</t>
  </si>
  <si>
    <t xml:space="preserve">Sivasami Mahendran</t>
  </si>
  <si>
    <t xml:space="preserve">Mahendran</t>
  </si>
  <si>
    <t xml:space="preserve">S.Mahendran</t>
  </si>
  <si>
    <t xml:space="preserve">823491816V</t>
  </si>
  <si>
    <t xml:space="preserve">Kuruvigolla, Batawatta, Madolsima</t>
  </si>
  <si>
    <t xml:space="preserve">S Mahendran</t>
  </si>
  <si>
    <t xml:space="preserve">Uruliyanage Dona Posani Gunasinghe</t>
  </si>
  <si>
    <t xml:space="preserve">Poshani</t>
  </si>
  <si>
    <t xml:space="preserve">U.D.P.Gunasinghe</t>
  </si>
  <si>
    <t xml:space="preserve">U.D.P.</t>
  </si>
  <si>
    <t xml:space="preserve">Gunasinghe</t>
  </si>
  <si>
    <t xml:space="preserve">967162485V</t>
  </si>
  <si>
    <t xml:space="preserve">119, Maddegama, Meegahatenna</t>
  </si>
  <si>
    <t xml:space="preserve">Uruliyanage  Dona Posani Gunasinghe </t>
  </si>
  <si>
    <t xml:space="preserve">Pathirana Mudiyanselage Umesh Lakshan Karunarathna</t>
  </si>
  <si>
    <t xml:space="preserve">Umesh</t>
  </si>
  <si>
    <t xml:space="preserve">P.M.U.L.Karunarathna</t>
  </si>
  <si>
    <t xml:space="preserve">P.M.U.L.</t>
  </si>
  <si>
    <t xml:space="preserve">Karunarathna</t>
  </si>
  <si>
    <t xml:space="preserve">991910522V</t>
  </si>
  <si>
    <t xml:space="preserve">48, Sama Uyana, Duwa Temple Road, Kalutara South</t>
  </si>
  <si>
    <t xml:space="preserve">P M Umesh Lakshan Karunarthna</t>
  </si>
  <si>
    <t xml:space="preserve">Alankarage Nishan Buddhika Samaraweera</t>
  </si>
  <si>
    <t xml:space="preserve">A.N.B.Samaraweera</t>
  </si>
  <si>
    <t xml:space="preserve">A.N.B.</t>
  </si>
  <si>
    <t xml:space="preserve">Samaraweera</t>
  </si>
  <si>
    <t xml:space="preserve">Merchandiser</t>
  </si>
  <si>
    <t xml:space="preserve">983111386V</t>
  </si>
  <si>
    <t xml:space="preserve">117/5, Seethagala, Rassagala, Balangoda</t>
  </si>
  <si>
    <t xml:space="preserve">A.Nishan Buddhika Samaraweera</t>
  </si>
  <si>
    <t xml:space="preserve">Yahathugoda Badalge Chanuka Madushanka</t>
  </si>
  <si>
    <t xml:space="preserve">Chanuka</t>
  </si>
  <si>
    <t xml:space="preserve">Y.B.C.Madushanka</t>
  </si>
  <si>
    <t xml:space="preserve">Y.B.C.</t>
  </si>
  <si>
    <t xml:space="preserve">Madushanka</t>
  </si>
  <si>
    <t xml:space="preserve">132/7, Shanthi Mawatha, Himbutana, Mulleriyawa</t>
  </si>
  <si>
    <t xml:space="preserve">Y.Badalge  Chanaka Madushanka</t>
  </si>
  <si>
    <t xml:space="preserve">Niran Sanjula Sendanayake</t>
  </si>
  <si>
    <t xml:space="preserve">Sanjula</t>
  </si>
  <si>
    <t xml:space="preserve">N.S.Sandanayake</t>
  </si>
  <si>
    <t xml:space="preserve">N.S.</t>
  </si>
  <si>
    <t xml:space="preserve">Sandanayake</t>
  </si>
  <si>
    <t xml:space="preserve">Sales Administration</t>
  </si>
  <si>
    <t xml:space="preserve">17/2, Vidyala Road, Mount Lavinia</t>
  </si>
  <si>
    <t xml:space="preserve">N S Sendanayake</t>
  </si>
  <si>
    <t xml:space="preserve">Mount Lavinia-336</t>
  </si>
  <si>
    <t xml:space="preserve">Wanninayaka Mudiyanselage Kaveesha Nethmina Wanninayaka</t>
  </si>
  <si>
    <t xml:space="preserve">Kaveesha</t>
  </si>
  <si>
    <t xml:space="preserve">W.M.K.N.Wanninayaka</t>
  </si>
  <si>
    <t xml:space="preserve">W.M.K.N.</t>
  </si>
  <si>
    <t xml:space="preserve">Wanninayaka</t>
  </si>
  <si>
    <t xml:space="preserve">"Wasana", Meda Ela Road, Millagoda, Nikaweratiya</t>
  </si>
  <si>
    <t xml:space="preserve">W M Kawisha.Nethmina Wanninayaka</t>
  </si>
  <si>
    <t xml:space="preserve">Kurunegala-016</t>
  </si>
  <si>
    <t xml:space="preserve">Kuruvita Arachchige Saman Pushpa Kumara</t>
  </si>
  <si>
    <t xml:space="preserve">Saman</t>
  </si>
  <si>
    <t xml:space="preserve">K.A.S.P.Kumara</t>
  </si>
  <si>
    <t xml:space="preserve">K.A.S.P.</t>
  </si>
  <si>
    <t xml:space="preserve">81/1/1, Samar Terans, Karanthippala, Kuliyapitiya</t>
  </si>
  <si>
    <t xml:space="preserve">K A S P Kumara</t>
  </si>
  <si>
    <t xml:space="preserve">Rajapaksha Hali Vidanalage Saliya Dinesh Kumara</t>
  </si>
  <si>
    <t xml:space="preserve">Saliya</t>
  </si>
  <si>
    <t xml:space="preserve">R.H.V.S.D.Kumara</t>
  </si>
  <si>
    <t xml:space="preserve">R.H.V.S.D.</t>
  </si>
  <si>
    <t xml:space="preserve">412/2B, Ponaduwa Road, Idanthota, Ambalangoda</t>
  </si>
  <si>
    <t xml:space="preserve">R H Vidanage Saliya Dinesh Kumara</t>
  </si>
  <si>
    <t xml:space="preserve">Ambalangoda-035</t>
  </si>
  <si>
    <t xml:space="preserve">Liyadipita Mudiyanselage Anurudda</t>
  </si>
  <si>
    <t xml:space="preserve">Anurudda</t>
  </si>
  <si>
    <t xml:space="preserve">L.M.Anurudda</t>
  </si>
  <si>
    <t xml:space="preserve">L.M.</t>
  </si>
  <si>
    <t xml:space="preserve">702162955V</t>
  </si>
  <si>
    <t xml:space="preserve">25, Pelwadiya, Ratnapura</t>
  </si>
  <si>
    <t xml:space="preserve">Balapuwaduge Erandi Charuka Jayamali Mendis</t>
  </si>
  <si>
    <t xml:space="preserve">Erandi</t>
  </si>
  <si>
    <t xml:space="preserve">B.E.C.J.Mendis</t>
  </si>
  <si>
    <t xml:space="preserve">B.E.C.J.</t>
  </si>
  <si>
    <t xml:space="preserve">955202805V</t>
  </si>
  <si>
    <t xml:space="preserve">144, Hillcrest Watta, Niungama, Kesbewa, Piliyandala</t>
  </si>
  <si>
    <t xml:space="preserve">E C Jayamali Mendis</t>
  </si>
  <si>
    <t xml:space="preserve">Kesbewa-327</t>
  </si>
  <si>
    <t xml:space="preserve">Adihetti Arachchige Thushara</t>
  </si>
  <si>
    <t xml:space="preserve">Thushara</t>
  </si>
  <si>
    <t xml:space="preserve">A.A.Thushara</t>
  </si>
  <si>
    <t xml:space="preserve">A.A.</t>
  </si>
  <si>
    <t xml:space="preserve">38/A/1, Delgahawaththa Road, Katuwawala, Boralesgamuwa</t>
  </si>
  <si>
    <t xml:space="preserve">A A Thushara</t>
  </si>
  <si>
    <t xml:space="preserve">Rasnaka Ralalage Nipuna Kavishan Rasnaka</t>
  </si>
  <si>
    <t xml:space="preserve">Nipuna</t>
  </si>
  <si>
    <t xml:space="preserve">R.R.N.K.Rasanaka</t>
  </si>
  <si>
    <t xml:space="preserve">R.R.N.K.</t>
  </si>
  <si>
    <t xml:space="preserve">E/81/1, Udugama, Paththampitiya</t>
  </si>
  <si>
    <t xml:space="preserve">R R Nipuna Kavishan Rasanaka </t>
  </si>
  <si>
    <t xml:space="preserve">Rambukkana-101</t>
  </si>
  <si>
    <t xml:space="preserve">Wakkubure Gedara rathnayaka Mudiyanselage Manoj Kumara Rathnayaka</t>
  </si>
  <si>
    <t xml:space="preserve">W.G.R.M.M.K.Rathnayaka</t>
  </si>
  <si>
    <t xml:space="preserve">Rathnayaka</t>
  </si>
  <si>
    <t xml:space="preserve">931210114V</t>
  </si>
  <si>
    <t xml:space="preserve">D 146, Thimbiripola, Dehiovita</t>
  </si>
  <si>
    <t xml:space="preserve">W G R M Manoj Kumar Rathnayaka</t>
  </si>
  <si>
    <t xml:space="preserve">Ruwan Ranasinghe</t>
  </si>
  <si>
    <t xml:space="preserve">Ruwan</t>
  </si>
  <si>
    <t xml:space="preserve">R.Ranasinghe</t>
  </si>
  <si>
    <t xml:space="preserve">Ranasinghe</t>
  </si>
  <si>
    <t xml:space="preserve">Assistant Chef</t>
  </si>
  <si>
    <t xml:space="preserve">953451409V</t>
  </si>
  <si>
    <t xml:space="preserve">21/C, Uththamaghana Mawatha, Walagedara, Balapitiya</t>
  </si>
  <si>
    <t xml:space="preserve">Hewayaddehige Priyadarshani</t>
  </si>
  <si>
    <t xml:space="preserve">Priyadarshani</t>
  </si>
  <si>
    <t xml:space="preserve">H.Y.Priyadharshani</t>
  </si>
  <si>
    <t xml:space="preserve">H.Y.</t>
  </si>
  <si>
    <t xml:space="preserve">725714165V</t>
  </si>
  <si>
    <t xml:space="preserve">179/9, Sambodhi Mawatha, Weniwalkola, Polgasovita</t>
  </si>
  <si>
    <t xml:space="preserve">Gallida Arachchillage Achintha Dilshan Kumara</t>
  </si>
  <si>
    <t xml:space="preserve">Achintha</t>
  </si>
  <si>
    <t xml:space="preserve">G.A.A.D.Kumara</t>
  </si>
  <si>
    <t xml:space="preserve">G.A.A.D.</t>
  </si>
  <si>
    <t xml:space="preserve">356/1, Matuwagala, Kiriella</t>
  </si>
  <si>
    <t xml:space="preserve">G A A D Kumara</t>
  </si>
  <si>
    <t xml:space="preserve">Kiriella-266</t>
  </si>
  <si>
    <t xml:space="preserve">Sivalingam Ravichandran</t>
  </si>
  <si>
    <t xml:space="preserve">Ravichandran</t>
  </si>
  <si>
    <t xml:space="preserve">S.Ravichandran</t>
  </si>
  <si>
    <t xml:space="preserve">Troup Estate, Thalawakele</t>
  </si>
  <si>
    <t xml:space="preserve">Boralesgamuwa-142</t>
  </si>
  <si>
    <t xml:space="preserve">Warnapatabedige Samasha Sithmini</t>
  </si>
  <si>
    <t xml:space="preserve">Samasha</t>
  </si>
  <si>
    <t xml:space="preserve">W.S.Sithmini</t>
  </si>
  <si>
    <t xml:space="preserve">W.S.</t>
  </si>
  <si>
    <t xml:space="preserve">Sithmini</t>
  </si>
  <si>
    <t xml:space="preserve">116/11, Pepiliyawala Road, Mabulgoda, Pannipitiya</t>
  </si>
  <si>
    <t xml:space="preserve">W P S Sithmini</t>
  </si>
  <si>
    <t xml:space="preserve">Kottawa-328</t>
  </si>
  <si>
    <t xml:space="preserve">Wadiya Mudiyanselage Ruwan Kumara Bandara</t>
  </si>
  <si>
    <t xml:space="preserve">W.M.R.K.Bandara</t>
  </si>
  <si>
    <t xml:space="preserve">W.M.R.K.</t>
  </si>
  <si>
    <t xml:space="preserve">B/105/1, Egodawatta, Moradana, Udugoda</t>
  </si>
  <si>
    <t xml:space="preserve">W M R K Bandara</t>
  </si>
  <si>
    <t xml:space="preserve">Matharage Pavani Chamalka</t>
  </si>
  <si>
    <t xml:space="preserve">Pavani</t>
  </si>
  <si>
    <t xml:space="preserve">M.P.Chamalka</t>
  </si>
  <si>
    <t xml:space="preserve">M.P.</t>
  </si>
  <si>
    <t xml:space="preserve">Chamalka</t>
  </si>
  <si>
    <t xml:space="preserve">194/3, Jathika Tharuna Sewa Mawatha, Olaboduwa, Gonapala Junction</t>
  </si>
  <si>
    <t xml:space="preserve">M P Chamalka</t>
  </si>
  <si>
    <t xml:space="preserve">Horana-054</t>
  </si>
  <si>
    <t xml:space="preserve">Gamhewa Panividakara Eranga Madushan</t>
  </si>
  <si>
    <t xml:space="preserve">Eranga</t>
  </si>
  <si>
    <t xml:space="preserve">G.P.E.Madushan</t>
  </si>
  <si>
    <t xml:space="preserve">G.P.E.</t>
  </si>
  <si>
    <t xml:space="preserve">Madushan</t>
  </si>
  <si>
    <t xml:space="preserve">224/42, The Fnance Watte, Alothiyawa Road, Welmilla, Bandaragama</t>
  </si>
  <si>
    <t xml:space="preserve">Bandaragama-121</t>
  </si>
  <si>
    <t xml:space="preserve">Sudasingge Kumudumali</t>
  </si>
  <si>
    <t xml:space="preserve">Kumudumali</t>
  </si>
  <si>
    <t xml:space="preserve">S.Kumudumali</t>
  </si>
  <si>
    <t xml:space="preserve">926091328V</t>
  </si>
  <si>
    <t xml:space="preserve">475/2/1, Puwakgahavila, Kiriwattuduwa</t>
  </si>
  <si>
    <t xml:space="preserve">Sudasinge Kumudumali</t>
  </si>
  <si>
    <t xml:space="preserve">Mattegoda-583</t>
  </si>
  <si>
    <t xml:space="preserve">Edirisinghe Arachchige Shanika Sewwandi Edirisinghe</t>
  </si>
  <si>
    <t xml:space="preserve">Sewwandi</t>
  </si>
  <si>
    <t xml:space="preserve">E.A.S.S.Edirisinghe</t>
  </si>
  <si>
    <t xml:space="preserve">E.A.S.S.</t>
  </si>
  <si>
    <t xml:space="preserve">Edirisinghe</t>
  </si>
  <si>
    <t xml:space="preserve">837073901V</t>
  </si>
  <si>
    <t xml:space="preserve">88, Maya Terrance, Kiribathgoda</t>
  </si>
  <si>
    <t xml:space="preserve">E.A.S.S Edirisinghe</t>
  </si>
  <si>
    <t xml:space="preserve">Hatton_National_Bank_7083</t>
  </si>
  <si>
    <t xml:space="preserve">Talangama-085</t>
  </si>
  <si>
    <t xml:space="preserve">Janaka Pradeep Nuwarapaksha</t>
  </si>
  <si>
    <t xml:space="preserve">Janaka</t>
  </si>
  <si>
    <t xml:space="preserve">J.P.Nuwarapaksha</t>
  </si>
  <si>
    <t xml:space="preserve">J.P.</t>
  </si>
  <si>
    <t xml:space="preserve">Nuwarapaksha</t>
  </si>
  <si>
    <t xml:space="preserve">Manager - Import</t>
  </si>
  <si>
    <t xml:space="preserve">861021505V</t>
  </si>
  <si>
    <t xml:space="preserve">218/1/A, Bandaranayaka Mawatha, Pamunugama, Alubomulla, Panadura</t>
  </si>
  <si>
    <t xml:space="preserve">DFCC_Vardhana_7454</t>
  </si>
  <si>
    <t xml:space="preserve">Deniyaya-025</t>
  </si>
  <si>
    <t xml:space="preserve">Mestiyage Don Himal Madushan Goonetilleke</t>
  </si>
  <si>
    <t xml:space="preserve">Himal</t>
  </si>
  <si>
    <t xml:space="preserve">M.D.H.M.Goonetilleke</t>
  </si>
  <si>
    <t xml:space="preserve">M.D.H.M.</t>
  </si>
  <si>
    <t xml:space="preserve">Goonetilleke</t>
  </si>
  <si>
    <t xml:space="preserve">IT</t>
  </si>
  <si>
    <t xml:space="preserve">396/3, Angampitiya, Padukka</t>
  </si>
  <si>
    <t xml:space="preserve">Horana-076</t>
  </si>
  <si>
    <t xml:space="preserve">Merendige Sandun Nayana Tharaka</t>
  </si>
  <si>
    <t xml:space="preserve">Sandun</t>
  </si>
  <si>
    <t xml:space="preserve">M.S.N.Tharaka</t>
  </si>
  <si>
    <t xml:space="preserve">M.S.N.</t>
  </si>
  <si>
    <t xml:space="preserve">Tharaka</t>
  </si>
  <si>
    <t xml:space="preserve">971061618V</t>
  </si>
  <si>
    <t xml:space="preserve">111, Galle Gedara, Kahawegammedda, Mahainduruwa</t>
  </si>
  <si>
    <t xml:space="preserve">Thilagarathnam Dilshan Madhusanka</t>
  </si>
  <si>
    <t xml:space="preserve">T.D.Madhusanka</t>
  </si>
  <si>
    <t xml:space="preserve">T.D.</t>
  </si>
  <si>
    <t xml:space="preserve">Madhusanka</t>
  </si>
  <si>
    <t xml:space="preserve">Kuruvikalai, Battawatte, Madulsima</t>
  </si>
  <si>
    <t xml:space="preserve">T D Madusanka</t>
  </si>
  <si>
    <t xml:space="preserve">Haupe Ranaweerage Chandrika Damayanthi</t>
  </si>
  <si>
    <t xml:space="preserve">Chandrika</t>
  </si>
  <si>
    <t xml:space="preserve">H.R.C.Damayanthi</t>
  </si>
  <si>
    <t xml:space="preserve">H.R.C.</t>
  </si>
  <si>
    <t xml:space="preserve">Damayanthi</t>
  </si>
  <si>
    <t xml:space="preserve">738462327V</t>
  </si>
  <si>
    <t xml:space="preserve">197/B, School Lane, Wenivalkola, Polgasovita</t>
  </si>
  <si>
    <t xml:space="preserve">H R C Damayanthi</t>
  </si>
  <si>
    <t xml:space="preserve">Piliyandala-019</t>
  </si>
  <si>
    <t xml:space="preserve">Jayarathnam Thawarooban</t>
  </si>
  <si>
    <t xml:space="preserve">Thawarooban</t>
  </si>
  <si>
    <t xml:space="preserve">J.Thavarooban</t>
  </si>
  <si>
    <t xml:space="preserve">J.</t>
  </si>
  <si>
    <t xml:space="preserve">Bibile Estate, 200 Division, Bibile</t>
  </si>
  <si>
    <t xml:space="preserve">J Thawarooban</t>
  </si>
  <si>
    <t xml:space="preserve">Bibile-579</t>
  </si>
  <si>
    <t xml:space="preserve">Madurapperuma Arachchige Saranga Sathsara</t>
  </si>
  <si>
    <t xml:space="preserve">Saranga</t>
  </si>
  <si>
    <t xml:space="preserve">M.A.S.Sathsara</t>
  </si>
  <si>
    <t xml:space="preserve">M.A.S.</t>
  </si>
  <si>
    <t xml:space="preserve">Sathsara</t>
  </si>
  <si>
    <t xml:space="preserve">C 30/15/1, Dangampala, Dehiowita</t>
  </si>
  <si>
    <t xml:space="preserve">Uralage Sadeepa Theekshana</t>
  </si>
  <si>
    <t xml:space="preserve">Sadeepa</t>
  </si>
  <si>
    <t xml:space="preserve">U.S.Theekshana</t>
  </si>
  <si>
    <t xml:space="preserve">U.S.</t>
  </si>
  <si>
    <t xml:space="preserve">Theekshana</t>
  </si>
  <si>
    <t xml:space="preserve">733, Dawatagahawatta, Enderamulla, Wattala</t>
  </si>
  <si>
    <t xml:space="preserve">Kotahena-012</t>
  </si>
  <si>
    <t xml:space="preserve">Ileperumage Dona Sanduni Nimeshika Ileperuma</t>
  </si>
  <si>
    <t xml:space="preserve">Saduni</t>
  </si>
  <si>
    <t xml:space="preserve">I.D.S.N.Ileperuma</t>
  </si>
  <si>
    <t xml:space="preserve">I.D.S.N.</t>
  </si>
  <si>
    <t xml:space="preserve">Ileperuma</t>
  </si>
  <si>
    <t xml:space="preserve">82/B/2, Thotupala Road, Moronthuduwa, wadduwa</t>
  </si>
  <si>
    <t xml:space="preserve">I D S N Ileperuma</t>
  </si>
  <si>
    <t xml:space="preserve">Torrington Square-453</t>
  </si>
  <si>
    <t xml:space="preserve">Hettiarachchige Chanuka Dharmarathne</t>
  </si>
  <si>
    <t xml:space="preserve">H.C.Dharmarathne</t>
  </si>
  <si>
    <t xml:space="preserve">H.C.</t>
  </si>
  <si>
    <t xml:space="preserve">Dharmarathne</t>
  </si>
  <si>
    <t xml:space="preserve">454/20 A, Rajagiriya Road, Rajagiriya</t>
  </si>
  <si>
    <t xml:space="preserve">H A C Dharmarathne</t>
  </si>
  <si>
    <t xml:space="preserve">Rajagiriya-122</t>
  </si>
  <si>
    <t xml:space="preserve">Mr.</t>
  </si>
  <si>
    <t xml:space="preserve">Micheal Vigan Fernando</t>
  </si>
  <si>
    <t xml:space="preserve">Vigan</t>
  </si>
  <si>
    <t xml:space="preserve">M.V.Fernando</t>
  </si>
  <si>
    <t xml:space="preserve">M.V.</t>
  </si>
  <si>
    <t xml:space="preserve">Area Manager</t>
  </si>
  <si>
    <t xml:space="preserve">Sales </t>
  </si>
  <si>
    <t xml:space="preserve">Invery Estate, Dickoya</t>
  </si>
  <si>
    <t xml:space="preserve">M.V Fernando</t>
  </si>
  <si>
    <t xml:space="preserve">Wellawatte-009</t>
  </si>
  <si>
    <t xml:space="preserve">Arunasalam Thilakshan</t>
  </si>
  <si>
    <t xml:space="preserve">Thilakshan</t>
  </si>
  <si>
    <t xml:space="preserve">A.Thilakshan</t>
  </si>
  <si>
    <t xml:space="preserve">A.</t>
  </si>
  <si>
    <t xml:space="preserve">940630983V</t>
  </si>
  <si>
    <t xml:space="preserve">Hemachandra Mawatha, Thalawakele Estate, Thalawakele</t>
  </si>
  <si>
    <t xml:space="preserve">A Thilakshan</t>
  </si>
  <si>
    <t xml:space="preserve">Talawakelle-184</t>
  </si>
  <si>
    <t xml:space="preserve">Boyagane Devalage Mangala Upulsiri</t>
  </si>
  <si>
    <t xml:space="preserve">Mangala</t>
  </si>
  <si>
    <t xml:space="preserve">B.D.M.Upulsiri</t>
  </si>
  <si>
    <t xml:space="preserve">B.D.M.</t>
  </si>
  <si>
    <t xml:space="preserve">820641205V</t>
  </si>
  <si>
    <t xml:space="preserve">202, Indulgoda, Indulgodakanda</t>
  </si>
  <si>
    <t xml:space="preserve">B.D.M Upulsiri</t>
  </si>
  <si>
    <t xml:space="preserve">Karunabandage Buddhika Lakmal Thennakoon</t>
  </si>
  <si>
    <t xml:space="preserve">K.B.L.Thennakoon</t>
  </si>
  <si>
    <t xml:space="preserve">K.B.L.</t>
  </si>
  <si>
    <t xml:space="preserve">Thennakoon</t>
  </si>
  <si>
    <t xml:space="preserve">892842620V</t>
  </si>
  <si>
    <t xml:space="preserve">Galapitigala, Ganewalpola, Kakirawa</t>
  </si>
  <si>
    <t xml:space="preserve">K.B.L Thennakoon</t>
  </si>
  <si>
    <t xml:space="preserve">Dambulla-048</t>
  </si>
  <si>
    <t xml:space="preserve">Ukwaththa Mudalige Rajitha Viraj Ukwaththa</t>
  </si>
  <si>
    <t xml:space="preserve">Rajitha</t>
  </si>
  <si>
    <t xml:space="preserve">U.M.R.V.Ukwaththa</t>
  </si>
  <si>
    <t xml:space="preserve">U.M.R.V.</t>
  </si>
  <si>
    <t xml:space="preserve">Ukwaththa</t>
  </si>
  <si>
    <t xml:space="preserve">910511203V</t>
  </si>
  <si>
    <t xml:space="preserve">84/35B, Peterheel Waththa, Madampella, Katana</t>
  </si>
  <si>
    <t xml:space="preserve">U.M.R.V Ukwatta</t>
  </si>
  <si>
    <t xml:space="preserve">Kaduwela-082</t>
  </si>
  <si>
    <t xml:space="preserve">Supun Chamara Perera</t>
  </si>
  <si>
    <t xml:space="preserve">S.C.Perera</t>
  </si>
  <si>
    <t xml:space="preserve">S.C.</t>
  </si>
  <si>
    <t xml:space="preserve">941401392V</t>
  </si>
  <si>
    <t xml:space="preserve">64/E, Hendhimahara, Minuwangoda</t>
  </si>
  <si>
    <t xml:space="preserve">S.C Perera</t>
  </si>
  <si>
    <t xml:space="preserve">NDB_Bank_Ltd_7214</t>
  </si>
  <si>
    <t xml:space="preserve">Ja-ela-044</t>
  </si>
  <si>
    <t xml:space="preserve">Rathnayake Mudiyanselage Namal Jayashantha</t>
  </si>
  <si>
    <t xml:space="preserve">Namal</t>
  </si>
  <si>
    <t xml:space="preserve">R.M.N.Jayashantha</t>
  </si>
  <si>
    <t xml:space="preserve">R.M.N.</t>
  </si>
  <si>
    <t xml:space="preserve">Jayashantha</t>
  </si>
  <si>
    <t xml:space="preserve">952420089V</t>
  </si>
  <si>
    <t xml:space="preserve">Galgodahinna, Katawala, Landewela</t>
  </si>
  <si>
    <t xml:space="preserve">R.M.N Jayashantha</t>
  </si>
  <si>
    <t xml:space="preserve">Dambulla-090</t>
  </si>
  <si>
    <t xml:space="preserve">Samaraweera Arachchige Darshaka Udayanga</t>
  </si>
  <si>
    <t xml:space="preserve">Udayanga</t>
  </si>
  <si>
    <t xml:space="preserve">S.A.D.Udayanga</t>
  </si>
  <si>
    <t xml:space="preserve">S.A.D.</t>
  </si>
  <si>
    <t xml:space="preserve">990071101V</t>
  </si>
  <si>
    <t xml:space="preserve">190/2, Adhikarigoda, Kalutara South</t>
  </si>
  <si>
    <t xml:space="preserve">S.A.D Udayanga</t>
  </si>
  <si>
    <t xml:space="preserve">Kalutara-036</t>
  </si>
  <si>
    <t xml:space="preserve">Pubudu Madushan Hewavitharana</t>
  </si>
  <si>
    <t xml:space="preserve">Pubudu</t>
  </si>
  <si>
    <t xml:space="preserve">P.M.Hewavitharana</t>
  </si>
  <si>
    <t xml:space="preserve">P.M.</t>
  </si>
  <si>
    <t xml:space="preserve">Hewavitharana</t>
  </si>
  <si>
    <t xml:space="preserve">981301528V</t>
  </si>
  <si>
    <t xml:space="preserve">Welagedara, Uhumiya</t>
  </si>
  <si>
    <t xml:space="preserve">Kurunagala-019</t>
  </si>
  <si>
    <t xml:space="preserve">Koholangoda Gedara Dinesh Indika Udaya Koholangoda</t>
  </si>
  <si>
    <t xml:space="preserve">Dinesh</t>
  </si>
  <si>
    <t xml:space="preserve">K.G.D.I.U.Koholangoda</t>
  </si>
  <si>
    <t xml:space="preserve">K.G.D.I.U.</t>
  </si>
  <si>
    <t xml:space="preserve">Koholangoda</t>
  </si>
  <si>
    <t xml:space="preserve">283/B/3, Kuruduwatta Road, Kadugannawa</t>
  </si>
  <si>
    <t xml:space="preserve">K.G.D.I.U Koholangoda</t>
  </si>
  <si>
    <t xml:space="preserve">Pilimatalawa-109</t>
  </si>
  <si>
    <t xml:space="preserve">Hewage Sisira Pushpa Kumara</t>
  </si>
  <si>
    <t xml:space="preserve">Sisira</t>
  </si>
  <si>
    <t xml:space="preserve">H.S.P.Kumara</t>
  </si>
  <si>
    <t xml:space="preserve">H.S.P.</t>
  </si>
  <si>
    <t xml:space="preserve">840591310V</t>
  </si>
  <si>
    <t xml:space="preserve">138, Kanabadi Ara, Abilipitiya</t>
  </si>
  <si>
    <t xml:space="preserve">H.S Pushpa Kumara</t>
  </si>
  <si>
    <t xml:space="preserve">Embilipitiya-030</t>
  </si>
  <si>
    <t xml:space="preserve">L.T.L.M.Fernando</t>
  </si>
  <si>
    <t xml:space="preserve">950283335V</t>
  </si>
  <si>
    <t xml:space="preserve">331/E1, Sarap Watta, Walihena South, Kochchikade</t>
  </si>
  <si>
    <t xml:space="preserve">L.T.L.M Fernando</t>
  </si>
  <si>
    <t xml:space="preserve">Kochchikade-323</t>
  </si>
  <si>
    <t xml:space="preserve">Anuradapura Gamge Duminda Darshana Kumara</t>
  </si>
  <si>
    <t xml:space="preserve">Duminda</t>
  </si>
  <si>
    <t xml:space="preserve">A.G.D.D.Kumara</t>
  </si>
  <si>
    <t xml:space="preserve">A.G.D.D.</t>
  </si>
  <si>
    <t xml:space="preserve">921473877V</t>
  </si>
  <si>
    <t xml:space="preserve">61/12, Galudupita, Ragama</t>
  </si>
  <si>
    <t xml:space="preserve">A.G.D.D Kumara</t>
  </si>
  <si>
    <t xml:space="preserve">Ja-Ela-081</t>
  </si>
  <si>
    <t xml:space="preserve">Rajapaksha Gedara Lahiru Sandaruwan Rajapaksha</t>
  </si>
  <si>
    <t xml:space="preserve">Lahiru</t>
  </si>
  <si>
    <t xml:space="preserve">R.G.L.S.Rajapaksha </t>
  </si>
  <si>
    <t xml:space="preserve">R.G.L.S.</t>
  </si>
  <si>
    <t xml:space="preserve">982282144V</t>
  </si>
  <si>
    <t xml:space="preserve">279/2, Madakanda, Dunuwilapitiya, Matale</t>
  </si>
  <si>
    <t xml:space="preserve">Matale-008</t>
  </si>
  <si>
    <t xml:space="preserve">Galwete Gedara Nishantha Pradeep Lasantha Edirisinghe</t>
  </si>
  <si>
    <t xml:space="preserve">Lasantha</t>
  </si>
  <si>
    <t xml:space="preserve">G.G.N.P.L.Edirisinghe</t>
  </si>
  <si>
    <t xml:space="preserve">G.G.N.P.L.</t>
  </si>
  <si>
    <t xml:space="preserve">870280475V</t>
  </si>
  <si>
    <t xml:space="preserve">210/6/A, Udaperadeniya, Peradeniya</t>
  </si>
  <si>
    <t xml:space="preserve">Lasantha Edisiringhe</t>
  </si>
  <si>
    <t xml:space="preserve">Waligamage Viraj Isuru Wijerathna</t>
  </si>
  <si>
    <t xml:space="preserve">Viraj</t>
  </si>
  <si>
    <t xml:space="preserve">W.V.I.Wijerathna</t>
  </si>
  <si>
    <t xml:space="preserve">W.V.I.</t>
  </si>
  <si>
    <t xml:space="preserve">Wijerathna</t>
  </si>
  <si>
    <t xml:space="preserve">Ashokarama Road, Kondeniya, Dikwella</t>
  </si>
  <si>
    <t xml:space="preserve">Wijerathna W V I</t>
  </si>
  <si>
    <t xml:space="preserve">Tangalle-123</t>
  </si>
  <si>
    <t xml:space="preserve">Manawaduge Shantha Kumara Gunawardhana</t>
  </si>
  <si>
    <t xml:space="preserve">Shantha</t>
  </si>
  <si>
    <t xml:space="preserve">M.S.K.Gunawardhana</t>
  </si>
  <si>
    <t xml:space="preserve">M.S.K.</t>
  </si>
  <si>
    <t xml:space="preserve">Gunawardhana</t>
  </si>
  <si>
    <t xml:space="preserve">210, Kanadola, Rathnapura</t>
  </si>
  <si>
    <t xml:space="preserve">Shantha Gunawardhana</t>
  </si>
  <si>
    <t xml:space="preserve">Ratnapura-030</t>
  </si>
  <si>
    <t xml:space="preserve">Konara Mudiyanselage Amidu Sathsara</t>
  </si>
  <si>
    <t xml:space="preserve">Amidu</t>
  </si>
  <si>
    <t xml:space="preserve">K.M.A.Sathsara</t>
  </si>
  <si>
    <t xml:space="preserve">K.M.A.</t>
  </si>
  <si>
    <t xml:space="preserve">4th Mile Post, Tholabowaththa, Gamewela, Passara</t>
  </si>
  <si>
    <t xml:space="preserve">K.M A Sathsara</t>
  </si>
  <si>
    <t xml:space="preserve">Passara-116</t>
  </si>
  <si>
    <t xml:space="preserve">Beragala Acharige Prabhath Maheshan Wijethilaka</t>
  </si>
  <si>
    <t xml:space="preserve">Prabhath</t>
  </si>
  <si>
    <t xml:space="preserve">B.A.P.M.Wijethilaka</t>
  </si>
  <si>
    <t xml:space="preserve">B.A.P.M.</t>
  </si>
  <si>
    <t xml:space="preserve">Wijethilaka</t>
  </si>
  <si>
    <t xml:space="preserve">109, BOP 313, Pulasthigama, Polonnaruwa</t>
  </si>
  <si>
    <t xml:space="preserve">M.Wijethilaka</t>
  </si>
  <si>
    <t xml:space="preserve">Thambala-351</t>
  </si>
  <si>
    <t xml:space="preserve">Omalpage Chamoth Isuranga</t>
  </si>
  <si>
    <t xml:space="preserve">Chamoth</t>
  </si>
  <si>
    <t xml:space="preserve">O.C.Isuranga</t>
  </si>
  <si>
    <t xml:space="preserve">O.C.</t>
  </si>
  <si>
    <t xml:space="preserve">Isuranga</t>
  </si>
  <si>
    <t xml:space="preserve">294/8, School Lane, Rotawala, Ambalanthota</t>
  </si>
  <si>
    <t xml:space="preserve">O C Isuranga</t>
  </si>
  <si>
    <t xml:space="preserve">Ambalantota-537</t>
  </si>
  <si>
    <t xml:space="preserve">Don Malith Sapumal Amarasekara</t>
  </si>
  <si>
    <t xml:space="preserve">Malith</t>
  </si>
  <si>
    <t xml:space="preserve">D.M.S.Amarasekara</t>
  </si>
  <si>
    <t xml:space="preserve">D.M.S.</t>
  </si>
  <si>
    <t xml:space="preserve">Amarasekara</t>
  </si>
  <si>
    <t xml:space="preserve">991200541V</t>
  </si>
  <si>
    <t xml:space="preserve">222/3, Akkara 100, Goluwawila, Rathnapura</t>
  </si>
  <si>
    <t xml:space="preserve">D.M S Amarasekara</t>
  </si>
  <si>
    <t xml:space="preserve">Kamgampathirana Mudiyanselage Asanka Isuru Siriwardana</t>
  </si>
  <si>
    <t xml:space="preserve">Isuru</t>
  </si>
  <si>
    <t xml:space="preserve">K.M.A.I.Siriwardana</t>
  </si>
  <si>
    <t xml:space="preserve">K.M.A.I.</t>
  </si>
  <si>
    <t xml:space="preserve">Siriwardana</t>
  </si>
  <si>
    <t xml:space="preserve">912380769V</t>
  </si>
  <si>
    <t xml:space="preserve">272, Kossinna, Ganemulla</t>
  </si>
  <si>
    <t xml:space="preserve">Asanka Siriwardhana</t>
  </si>
  <si>
    <t xml:space="preserve">Kiribathgoda-005</t>
  </si>
  <si>
    <t xml:space="preserve">Hewage Pathum Udara Kumarasiri</t>
  </si>
  <si>
    <t xml:space="preserve">Pathum</t>
  </si>
  <si>
    <t xml:space="preserve">H.P.U.Kumarasiri</t>
  </si>
  <si>
    <t xml:space="preserve">H.P.U.</t>
  </si>
  <si>
    <t xml:space="preserve">Kumarasiri</t>
  </si>
  <si>
    <t xml:space="preserve">983600654V</t>
  </si>
  <si>
    <t xml:space="preserve">42/4, Kotigamgoda, Padukka</t>
  </si>
  <si>
    <t xml:space="preserve">Pathum Kumarasiri</t>
  </si>
  <si>
    <t xml:space="preserve">Padukka-678</t>
  </si>
  <si>
    <t xml:space="preserve">Gamaralalage Lalith Ramesh Abewardhana</t>
  </si>
  <si>
    <t xml:space="preserve">G.L.R.Abewardhana</t>
  </si>
  <si>
    <t xml:space="preserve">G.L.R.</t>
  </si>
  <si>
    <t xml:space="preserve">Abewardhana</t>
  </si>
  <si>
    <t xml:space="preserve">970441484V</t>
  </si>
  <si>
    <t xml:space="preserve">63/1, Upul Sewana, Kadawathgama, Kadugannawa</t>
  </si>
  <si>
    <t xml:space="preserve">Amith Darshana Rajapaksha</t>
  </si>
  <si>
    <t xml:space="preserve">Amith</t>
  </si>
  <si>
    <t xml:space="preserve">A.D.Rajapaksha</t>
  </si>
  <si>
    <t xml:space="preserve">A.D.</t>
  </si>
  <si>
    <t xml:space="preserve">286/3, Kandewaththa, Asgiriya, Gampaha</t>
  </si>
  <si>
    <t xml:space="preserve">Amith Rajapaksha</t>
  </si>
  <si>
    <t xml:space="preserve">Gampaha-044</t>
  </si>
  <si>
    <t xml:space="preserve">Ramayoki Chandrapose Satheeskumar</t>
  </si>
  <si>
    <t xml:space="preserve">Satheeskumar</t>
  </si>
  <si>
    <t xml:space="preserve">R.C.Satheeskumar</t>
  </si>
  <si>
    <t xml:space="preserve">R.C.</t>
  </si>
  <si>
    <t xml:space="preserve">823384599V</t>
  </si>
  <si>
    <t xml:space="preserve">76/2, Udayar Road, Kalmunai 02</t>
  </si>
  <si>
    <t xml:space="preserve">Batticaloa-139</t>
  </si>
  <si>
    <t xml:space="preserve">Vijayarethinam Lambotharan</t>
  </si>
  <si>
    <t xml:space="preserve">Lambotharan</t>
  </si>
  <si>
    <t xml:space="preserve">V.Lambotharan</t>
  </si>
  <si>
    <t xml:space="preserve">V.</t>
  </si>
  <si>
    <t xml:space="preserve">963280955V</t>
  </si>
  <si>
    <t xml:space="preserve">80/3, Pansala Road, Vijayapuram, Batticaloa</t>
  </si>
  <si>
    <t xml:space="preserve">Batticaloa-021</t>
  </si>
  <si>
    <t xml:space="preserve">Warnakulasoooriyage Somasiri</t>
  </si>
  <si>
    <t xml:space="preserve">Somasiri</t>
  </si>
  <si>
    <t xml:space="preserve">W.Somasiri</t>
  </si>
  <si>
    <t xml:space="preserve">W.</t>
  </si>
  <si>
    <t xml:space="preserve">Watcher</t>
  </si>
  <si>
    <t xml:space="preserve">661652411V</t>
  </si>
  <si>
    <t xml:space="preserve">58, Dewala Road, Mudunakade, Thalathuoya</t>
  </si>
  <si>
    <t xml:space="preserve">Warnakulasooriyage Somasiri</t>
  </si>
  <si>
    <t xml:space="preserve">Kariyawasam Gamaralalage Thilaka Kumara</t>
  </si>
  <si>
    <t xml:space="preserve">Thilaka</t>
  </si>
  <si>
    <t xml:space="preserve">K.G.T.Kumara</t>
  </si>
  <si>
    <t xml:space="preserve">K.G.T.</t>
  </si>
  <si>
    <t xml:space="preserve">Production</t>
  </si>
  <si>
    <t xml:space="preserve">761722891V</t>
  </si>
  <si>
    <t xml:space="preserve">98A/1, Ratnagama, Algoda, , Dehiovita</t>
  </si>
  <si>
    <t xml:space="preserve">Madurapperuma Arachchige Rathnasiri</t>
  </si>
  <si>
    <t xml:space="preserve">M.A.Rathnasiri</t>
  </si>
  <si>
    <t xml:space="preserve">M.A.</t>
  </si>
  <si>
    <t xml:space="preserve">740390937V</t>
  </si>
  <si>
    <t xml:space="preserve">C 30/1/15, Dangampala, Dehioviwa</t>
  </si>
  <si>
    <t xml:space="preserve">M A Rathnasiri</t>
  </si>
  <si>
    <t xml:space="preserve">Kande Manannalage Chaminda Sisira Kumara</t>
  </si>
  <si>
    <t xml:space="preserve">K.M.C.S.Kumara</t>
  </si>
  <si>
    <t xml:space="preserve">K.M.C.S.</t>
  </si>
  <si>
    <t xml:space="preserve">773271542V</t>
  </si>
  <si>
    <t xml:space="preserve">C 31/1, Dangampala, Dehioviwa</t>
  </si>
  <si>
    <t xml:space="preserve">K M C S Kumara</t>
  </si>
  <si>
    <t xml:space="preserve">Mrs.</t>
  </si>
  <si>
    <t xml:space="preserve">Navungala Jagodage Nirosha Deepani</t>
  </si>
  <si>
    <t xml:space="preserve">Nirosha</t>
  </si>
  <si>
    <t xml:space="preserve">N.J.N.Deepani</t>
  </si>
  <si>
    <t xml:space="preserve">N.J.N.</t>
  </si>
  <si>
    <t xml:space="preserve">Deepani</t>
  </si>
  <si>
    <t xml:space="preserve">747652180V</t>
  </si>
  <si>
    <t xml:space="preserve">36, Athkam Niwasa, Niungama, Piliyandala</t>
  </si>
  <si>
    <t xml:space="preserve">N Jagodage Nirosha Deepani</t>
  </si>
  <si>
    <t xml:space="preserve">Nikapitiye Arachchilage Piyal Karunasena</t>
  </si>
  <si>
    <t xml:space="preserve">Piyal</t>
  </si>
  <si>
    <t xml:space="preserve">N.A.P.Karunasena</t>
  </si>
  <si>
    <t xml:space="preserve">N.A.P.</t>
  </si>
  <si>
    <t xml:space="preserve">Karunasena</t>
  </si>
  <si>
    <t xml:space="preserve">771012930V</t>
  </si>
  <si>
    <t xml:space="preserve">51/2, Gagabada Road, Wewala, Piliyandala</t>
  </si>
  <si>
    <t xml:space="preserve">N A Piyal Karunasena</t>
  </si>
  <si>
    <t xml:space="preserve">Hadagoda Arachchige Santhush Priyamal</t>
  </si>
  <si>
    <t xml:space="preserve">Santhush</t>
  </si>
  <si>
    <t xml:space="preserve">H.A.S.Priyamal</t>
  </si>
  <si>
    <t xml:space="preserve">Priyamal</t>
  </si>
  <si>
    <t xml:space="preserve">710/01/A, Arawwala, Pannipitiya</t>
  </si>
  <si>
    <t xml:space="preserve">H Arachchige Santhush Priyamal</t>
  </si>
  <si>
    <t xml:space="preserve">Gender</t>
  </si>
  <si>
    <t xml:space="preserve">Status</t>
  </si>
  <si>
    <t xml:space="preserve">Age</t>
  </si>
  <si>
    <t xml:space="preserve">Bank</t>
  </si>
  <si>
    <t xml:space="preserve">code for banks</t>
  </si>
  <si>
    <t xml:space="preserve">BANK8004</t>
  </si>
  <si>
    <t xml:space="preserve">BANK7807</t>
  </si>
  <si>
    <t xml:space="preserve">BANK7782</t>
  </si>
  <si>
    <t xml:space="preserve">BANK7773</t>
  </si>
  <si>
    <t xml:space="preserve">BANK7764</t>
  </si>
  <si>
    <t xml:space="preserve">BANK7737</t>
  </si>
  <si>
    <t xml:space="preserve">BANK7755</t>
  </si>
  <si>
    <t xml:space="preserve">BANK7746</t>
  </si>
  <si>
    <t xml:space="preserve">BANK7728</t>
  </si>
  <si>
    <t xml:space="preserve">BANK7481</t>
  </si>
  <si>
    <t xml:space="preserve">BANK7472</t>
  </si>
  <si>
    <t xml:space="preserve">BANK7719</t>
  </si>
  <si>
    <t xml:space="preserve">BANK719</t>
  </si>
  <si>
    <t xml:space="preserve">BANK7454</t>
  </si>
  <si>
    <t xml:space="preserve">BANK7384</t>
  </si>
  <si>
    <t xml:space="preserve">BANK7311</t>
  </si>
  <si>
    <t xml:space="preserve">BANK7302</t>
  </si>
  <si>
    <t xml:space="preserve">BANK7296</t>
  </si>
  <si>
    <t xml:space="preserve">BANK7287</t>
  </si>
  <si>
    <t xml:space="preserve">BANK7278</t>
  </si>
  <si>
    <t xml:space="preserve">BANK7269</t>
  </si>
  <si>
    <t xml:space="preserve">BANK7214</t>
  </si>
  <si>
    <t xml:space="preserve">BANK7205</t>
  </si>
  <si>
    <t xml:space="preserve">BANK7162</t>
  </si>
  <si>
    <t xml:space="preserve">BANK7153</t>
  </si>
  <si>
    <t xml:space="preserve">BANK7144</t>
  </si>
  <si>
    <t xml:space="preserve">BANK7135</t>
  </si>
  <si>
    <t xml:space="preserve">BANK7117</t>
  </si>
  <si>
    <t xml:space="preserve">BANK7108</t>
  </si>
  <si>
    <t xml:space="preserve">BANK7092</t>
  </si>
  <si>
    <t xml:space="preserve">BANK7083</t>
  </si>
  <si>
    <t xml:space="preserve">BANK7074</t>
  </si>
  <si>
    <t xml:space="preserve">BANK7038</t>
  </si>
  <si>
    <t xml:space="preserve">BANK7010</t>
  </si>
  <si>
    <t xml:space="preserve">BANK7047</t>
  </si>
  <si>
    <t xml:space="preserve">BANK7056</t>
  </si>
  <si>
    <t xml:space="preserve">Second-998</t>
  </si>
  <si>
    <t xml:space="preserve">Leasing &amp; Finance-001</t>
  </si>
  <si>
    <t xml:space="preserve">Head Office-001</t>
  </si>
  <si>
    <t xml:space="preserve">Akkaraipattu-055</t>
  </si>
  <si>
    <t xml:space="preserve">Ambalantota-014</t>
  </si>
  <si>
    <t xml:space="preserve">Wellawaya-710</t>
  </si>
  <si>
    <t xml:space="preserve">Ambalangoda-057</t>
  </si>
  <si>
    <t xml:space="preserve">Akkaraipattu-074</t>
  </si>
  <si>
    <t xml:space="preserve">Corporate Branch-001</t>
  </si>
  <si>
    <t xml:space="preserve">Kollupitiya-002</t>
  </si>
  <si>
    <t xml:space="preserve">Akkaraipattu-752</t>
  </si>
  <si>
    <t xml:space="preserve">Akkaraipattu-015</t>
  </si>
  <si>
    <t xml:space="preserve">Akkaraipattu-058</t>
  </si>
  <si>
    <t xml:space="preserve">Akkaraipattu-060</t>
  </si>
  <si>
    <t xml:space="preserve">Agunukolapelessa-041</t>
  </si>
  <si>
    <t xml:space="preserve">Akkaraipatthu-116</t>
  </si>
  <si>
    <t xml:space="preserve">Head Office-055</t>
  </si>
  <si>
    <t xml:space="preserve">Akuressa-065</t>
  </si>
  <si>
    <t xml:space="preserve">(Asia)-000</t>
  </si>
  <si>
    <t xml:space="preserve">Head Office-000</t>
  </si>
  <si>
    <t xml:space="preserve">Pettah-002</t>
  </si>
  <si>
    <t xml:space="preserve">Addalachchenai-228</t>
  </si>
  <si>
    <t xml:space="preserve">Air Cargo Village-049</t>
  </si>
  <si>
    <t xml:space="preserve">Islamic Banking-021</t>
  </si>
  <si>
    <t xml:space="preserve">Bambalapitiya-002</t>
  </si>
  <si>
    <t xml:space="preserve">Addalachchenai-448</t>
  </si>
  <si>
    <t xml:space="preserve">e-Banking Centre-207</t>
  </si>
  <si>
    <t xml:space="preserve">S_C_B_7038</t>
  </si>
  <si>
    <t xml:space="preserve">Main-001</t>
  </si>
  <si>
    <t xml:space="preserve">Akuressa-087</t>
  </si>
  <si>
    <t xml:space="preserve">Agalawatte-103</t>
  </si>
  <si>
    <t xml:space="preserve">Dehiwala-060</t>
  </si>
  <si>
    <t xml:space="preserve">Akuressa-008</t>
  </si>
  <si>
    <t xml:space="preserve">Old Moor Street-003</t>
  </si>
  <si>
    <t xml:space="preserve">Akuressa-055</t>
  </si>
  <si>
    <t xml:space="preserve">Akurana-010</t>
  </si>
  <si>
    <t xml:space="preserve">Akuressa-054</t>
  </si>
  <si>
    <t xml:space="preserve">Akuressa-072</t>
  </si>
  <si>
    <t xml:space="preserve">LKR DRAFT CLEARING-099</t>
  </si>
  <si>
    <t xml:space="preserve">Akuressa-100</t>
  </si>
  <si>
    <t xml:space="preserve">Ahangama-182</t>
  </si>
  <si>
    <t xml:space="preserve">Batticaloa-007</t>
  </si>
  <si>
    <t xml:space="preserve">Aluthgama-059</t>
  </si>
  <si>
    <t xml:space="preserve">Akkaraipattu-057</t>
  </si>
  <si>
    <t xml:space="preserve">Jaffna-003</t>
  </si>
  <si>
    <t xml:space="preserve">Ahangama-188</t>
  </si>
  <si>
    <t xml:space="preserve">LKR DRAFT CLEARNG-999</t>
  </si>
  <si>
    <t xml:space="preserve">Jaffna-002</t>
  </si>
  <si>
    <t xml:space="preserve">Borella-003</t>
  </si>
  <si>
    <t xml:space="preserve">Akkaraipattu-078</t>
  </si>
  <si>
    <t xml:space="preserve">Kalmunai-003</t>
  </si>
  <si>
    <t xml:space="preserve">Kiribathgoda-004</t>
  </si>
  <si>
    <t xml:space="preserve">Adikarigama-487</t>
  </si>
  <si>
    <t xml:space="preserve">LKR DRAFT CLEARNG-111</t>
  </si>
  <si>
    <t xml:space="preserve">A'pura New Town-185</t>
  </si>
  <si>
    <t xml:space="preserve">Ms.</t>
  </si>
  <si>
    <t xml:space="preserve">Citi_Bank_N.A._7047</t>
  </si>
  <si>
    <t xml:space="preserve">Aluthgama-069</t>
  </si>
  <si>
    <t xml:space="preserve">Batticaloa-015</t>
  </si>
  <si>
    <t xml:space="preserve">Agarapathana-617</t>
  </si>
  <si>
    <t xml:space="preserve">Head Office-038</t>
  </si>
  <si>
    <t xml:space="preserve">Aluthgama-080</t>
  </si>
  <si>
    <t xml:space="preserve">Alawwa-742</t>
  </si>
  <si>
    <t xml:space="preserve">Badulla-021</t>
  </si>
  <si>
    <t xml:space="preserve">Ambalangoda-038</t>
  </si>
  <si>
    <t xml:space="preserve">Ambalangoda-041</t>
  </si>
  <si>
    <t xml:space="preserve">Ambalanthota-049</t>
  </si>
  <si>
    <t xml:space="preserve">Ambalangoda-024</t>
  </si>
  <si>
    <t xml:space="preserve">Akkaraipattu-111</t>
  </si>
  <si>
    <t xml:space="preserve">Galle-008</t>
  </si>
  <si>
    <t xml:space="preserve">Ambalangoda-047</t>
  </si>
  <si>
    <t xml:space="preserve">LKR DRAFT CLEARING-050</t>
  </si>
  <si>
    <t xml:space="preserve">Akuressa-063</t>
  </si>
  <si>
    <t xml:space="preserve">Kandy-002</t>
  </si>
  <si>
    <t xml:space="preserve">Akkaraipattu-063</t>
  </si>
  <si>
    <t xml:space="preserve">LKR DRAFT CLEARING-100</t>
  </si>
  <si>
    <t xml:space="preserve">Colombo 4-007</t>
  </si>
  <si>
    <t xml:space="preserve">Akuressa-151</t>
  </si>
  <si>
    <t xml:space="preserve">Kandy-005</t>
  </si>
  <si>
    <t xml:space="preserve">Kirullpone-005</t>
  </si>
  <si>
    <t xml:space="preserve">Agalawatta-657</t>
  </si>
  <si>
    <t xml:space="preserve">Achchuvely-156</t>
  </si>
  <si>
    <t xml:space="preserve">Casual</t>
  </si>
  <si>
    <t xml:space="preserve">Ambalangoda-015</t>
  </si>
  <si>
    <t xml:space="preserve">Chilaw-008</t>
  </si>
  <si>
    <t xml:space="preserve">Ahangama-243</t>
  </si>
  <si>
    <t xml:space="preserve">Horana-050</t>
  </si>
  <si>
    <t xml:space="preserve">Ambalangoda-030</t>
  </si>
  <si>
    <t xml:space="preserve">Aluthgama-105</t>
  </si>
  <si>
    <t xml:space="preserve">Dehiwala-016</t>
  </si>
  <si>
    <t xml:space="preserve">Ampara-041</t>
  </si>
  <si>
    <t xml:space="preserve">Ambalantota-053</t>
  </si>
  <si>
    <t xml:space="preserve">Anuradhapura-031</t>
  </si>
  <si>
    <t xml:space="preserve">Ambalantota-105</t>
  </si>
  <si>
    <t xml:space="preserve">Akuressa-179</t>
  </si>
  <si>
    <t xml:space="preserve">Islamic Banking Division-004</t>
  </si>
  <si>
    <t xml:space="preserve">Ambalantota-048</t>
  </si>
  <si>
    <t xml:space="preserve">Aluthgama-047</t>
  </si>
  <si>
    <t xml:space="preserve">LKR DRAFT CLEARING-999</t>
  </si>
  <si>
    <t xml:space="preserve">Akurana-153</t>
  </si>
  <si>
    <t xml:space="preserve">Echelon Square-006</t>
  </si>
  <si>
    <t xml:space="preserve">Alawwa-123</t>
  </si>
  <si>
    <t xml:space="preserve">Lake View-002</t>
  </si>
  <si>
    <t xml:space="preserve">Lipton Circus-011</t>
  </si>
  <si>
    <t xml:space="preserve">Agarapathana-488</t>
  </si>
  <si>
    <t xml:space="preserve">Akkaraipattu-172</t>
  </si>
  <si>
    <t xml:space="preserve">Cashier</t>
  </si>
  <si>
    <t xml:space="preserve">Habib_Bank_7074</t>
  </si>
  <si>
    <t xml:space="preserve">Ampara-016</t>
  </si>
  <si>
    <t xml:space="preserve">Galle-005</t>
  </si>
  <si>
    <t xml:space="preserve">Akkaraipaththu-805</t>
  </si>
  <si>
    <t xml:space="preserve">Katugasthota-054</t>
  </si>
  <si>
    <t xml:space="preserve">Ambalanthota-023</t>
  </si>
  <si>
    <t xml:space="preserve">Ambalantota-011</t>
  </si>
  <si>
    <t xml:space="preserve">Eravur-019</t>
  </si>
  <si>
    <t xml:space="preserve">Anuradhapura-009</t>
  </si>
  <si>
    <t xml:space="preserve">Anuradhapura-032</t>
  </si>
  <si>
    <t xml:space="preserve">Atchuvely-022</t>
  </si>
  <si>
    <t xml:space="preserve">Ampara-091</t>
  </si>
  <si>
    <t xml:space="preserve">Alawwa (PBC)-053</t>
  </si>
  <si>
    <t xml:space="preserve">Kandy-006</t>
  </si>
  <si>
    <t xml:space="preserve">Ampara-040</t>
  </si>
  <si>
    <t xml:space="preserve">Ambalangoda-056</t>
  </si>
  <si>
    <t xml:space="preserve">Akuressa-117</t>
  </si>
  <si>
    <t xml:space="preserve">Galle-022</t>
  </si>
  <si>
    <t xml:space="preserve">Aluthgama-109</t>
  </si>
  <si>
    <t xml:space="preserve">LKR DRAFT CLEARING-008</t>
  </si>
  <si>
    <t xml:space="preserve">LKR DRAFT CLEARING-015</t>
  </si>
  <si>
    <t xml:space="preserve">Ahangama-276</t>
  </si>
  <si>
    <t xml:space="preserve">Akurana SP-219</t>
  </si>
  <si>
    <t xml:space="preserve">CEO</t>
  </si>
  <si>
    <t xml:space="preserve">Anuradhapura-008</t>
  </si>
  <si>
    <t xml:space="preserve">Gampaha-004</t>
  </si>
  <si>
    <t xml:space="preserve">Akmeemana-222</t>
  </si>
  <si>
    <t xml:space="preserve">Kochchikade-052</t>
  </si>
  <si>
    <t xml:space="preserve">Ampara-039</t>
  </si>
  <si>
    <t xml:space="preserve">Ambanangoda-033</t>
  </si>
  <si>
    <t xml:space="preserve">Avissawella-039</t>
  </si>
  <si>
    <t xml:space="preserve">Badulla-045</t>
  </si>
  <si>
    <t xml:space="preserve">Badulla-033</t>
  </si>
  <si>
    <t xml:space="preserve">Anuradhapura-021</t>
  </si>
  <si>
    <t xml:space="preserve">Aluthgama-079</t>
  </si>
  <si>
    <t xml:space="preserve">Kollupitiya-009</t>
  </si>
  <si>
    <t xml:space="preserve">Anuradhapura-019</t>
  </si>
  <si>
    <t xml:space="preserve">Ambalantota-062</t>
  </si>
  <si>
    <t xml:space="preserve">Alawatugoda-294</t>
  </si>
  <si>
    <t xml:space="preserve">Jaffna-021</t>
  </si>
  <si>
    <t xml:space="preserve">Aluthkade-001</t>
  </si>
  <si>
    <t xml:space="preserve">Main Office-001</t>
  </si>
  <si>
    <t xml:space="preserve">Ahungalla-754</t>
  </si>
  <si>
    <t xml:space="preserve">Akuressa-035</t>
  </si>
  <si>
    <t xml:space="preserve">H_S_B_C_7092</t>
  </si>
  <si>
    <t xml:space="preserve">Anuradhapura 02-059</t>
  </si>
  <si>
    <t xml:space="preserve">Head office &amp; City Branch-001</t>
  </si>
  <si>
    <t xml:space="preserve">Akuressa-204</t>
  </si>
  <si>
    <t xml:space="preserve">Kottawa-062</t>
  </si>
  <si>
    <t xml:space="preserve">Anamaduwa-050</t>
  </si>
  <si>
    <t xml:space="preserve">Ampara-030</t>
  </si>
  <si>
    <t xml:space="preserve">Gampola-011</t>
  </si>
  <si>
    <t xml:space="preserve">Badulla-011</t>
  </si>
  <si>
    <t xml:space="preserve">Balangoda-062</t>
  </si>
  <si>
    <t xml:space="preserve">Balangoda-051</t>
  </si>
  <si>
    <t xml:space="preserve">Aralaganwila-129</t>
  </si>
  <si>
    <t xml:space="preserve">Ambalangoda-072</t>
  </si>
  <si>
    <t xml:space="preserve">Maradana-003</t>
  </si>
  <si>
    <t xml:space="preserve">Athurugiriya-071</t>
  </si>
  <si>
    <t xml:space="preserve">Anuradhapura-039</t>
  </si>
  <si>
    <t xml:space="preserve">Alawwa-149</t>
  </si>
  <si>
    <t xml:space="preserve">Ambalangoda-081</t>
  </si>
  <si>
    <t xml:space="preserve">Moratuwa-006</t>
  </si>
  <si>
    <t xml:space="preserve">Akkaraipattu-590</t>
  </si>
  <si>
    <t xml:space="preserve">Alawwa-188</t>
  </si>
  <si>
    <t xml:space="preserve">Indian_Bank_7108</t>
  </si>
  <si>
    <t xml:space="preserve">Avissawella-017</t>
  </si>
  <si>
    <t xml:space="preserve">Horana-013</t>
  </si>
  <si>
    <t xml:space="preserve">Alawwa-304</t>
  </si>
  <si>
    <t xml:space="preserve">Malabe-058</t>
  </si>
  <si>
    <t xml:space="preserve">Angunukola'ssa-051</t>
  </si>
  <si>
    <t xml:space="preserve">Anamaduwa-746</t>
  </si>
  <si>
    <t xml:space="preserve">Bandarawela-017</t>
  </si>
  <si>
    <t xml:space="preserve">Bambalapitiya-009</t>
  </si>
  <si>
    <t xml:space="preserve">Batticaloa-025</t>
  </si>
  <si>
    <t xml:space="preserve">Aththidiya-041</t>
  </si>
  <si>
    <t xml:space="preserve">Ambalanthota-104</t>
  </si>
  <si>
    <t xml:space="preserve">Avissawella-034</t>
  </si>
  <si>
    <t xml:space="preserve">Badulla-059</t>
  </si>
  <si>
    <t xml:space="preserve">Aluthgama-084</t>
  </si>
  <si>
    <t xml:space="preserve">Kohuwala-020</t>
  </si>
  <si>
    <t xml:space="preserve">Ambalantota-045</t>
  </si>
  <si>
    <t xml:space="preserve">Negombo-012</t>
  </si>
  <si>
    <t xml:space="preserve">Akurana-489</t>
  </si>
  <si>
    <t xml:space="preserve">Aluthgama-040</t>
  </si>
  <si>
    <t xml:space="preserve">Indian_Overseas_Bank_7117</t>
  </si>
  <si>
    <t xml:space="preserve">Badulla-006</t>
  </si>
  <si>
    <t xml:space="preserve">Jaffna-016</t>
  </si>
  <si>
    <t xml:space="preserve">Ambalantota-208</t>
  </si>
  <si>
    <t xml:space="preserve">Mathale-055</t>
  </si>
  <si>
    <t xml:space="preserve">Anuradhapura-017</t>
  </si>
  <si>
    <t xml:space="preserve">Angunukolapelessa-760</t>
  </si>
  <si>
    <t xml:space="preserve">Kaduruwela-022</t>
  </si>
  <si>
    <t xml:space="preserve">Batticaloa-040</t>
  </si>
  <si>
    <t xml:space="preserve">Bandarawela-048</t>
  </si>
  <si>
    <t xml:space="preserve">Chilaw-036</t>
  </si>
  <si>
    <t xml:space="preserve">Avissawella-075</t>
  </si>
  <si>
    <t xml:space="preserve">Ampara-062</t>
  </si>
  <si>
    <t xml:space="preserve">Wellawatte-005</t>
  </si>
  <si>
    <t xml:space="preserve">Badulla-018</t>
  </si>
  <si>
    <t xml:space="preserve">Balangoda-064</t>
  </si>
  <si>
    <t xml:space="preserve">LKR DRAFT CLEARING-777</t>
  </si>
  <si>
    <t xml:space="preserve">Ampara-058</t>
  </si>
  <si>
    <t xml:space="preserve">Pettah-010</t>
  </si>
  <si>
    <t xml:space="preserve">Akuressa-613</t>
  </si>
  <si>
    <t xml:space="preserve">Ambalangoda-097</t>
  </si>
  <si>
    <t xml:space="preserve">Consultant</t>
  </si>
  <si>
    <t xml:space="preserve">Badulla City-082</t>
  </si>
  <si>
    <t xml:space="preserve">Ambanpola-331</t>
  </si>
  <si>
    <t xml:space="preserve">Minuwangoda-059</t>
  </si>
  <si>
    <t xml:space="preserve">Aralaganvila-052</t>
  </si>
  <si>
    <t xml:space="preserve">Anuradapura-005</t>
  </si>
  <si>
    <t xml:space="preserve">Kalmunai-006</t>
  </si>
  <si>
    <t xml:space="preserve">Bnadaranayake Mw-015</t>
  </si>
  <si>
    <t xml:space="preserve">Battaramulla-063</t>
  </si>
  <si>
    <t xml:space="preserve">Chunnakkam-021</t>
  </si>
  <si>
    <t xml:space="preserve">Badulla-026</t>
  </si>
  <si>
    <t xml:space="preserve">Anamaduwa-143</t>
  </si>
  <si>
    <t xml:space="preserve">Balangoda-077</t>
  </si>
  <si>
    <t xml:space="preserve">Bandaragama-072</t>
  </si>
  <si>
    <t xml:space="preserve">Ambalantota-072</t>
  </si>
  <si>
    <t xml:space="preserve">Moratuwa-018</t>
  </si>
  <si>
    <t xml:space="preserve">Anamaduwa-177</t>
  </si>
  <si>
    <t xml:space="preserve">Rajagiriya-007</t>
  </si>
  <si>
    <t xml:space="preserve">Aladeniya-812</t>
  </si>
  <si>
    <t xml:space="preserve">Ambalantota-063</t>
  </si>
  <si>
    <t xml:space="preserve">COO</t>
  </si>
  <si>
    <t xml:space="preserve">State_Bank_of_India_7144</t>
  </si>
  <si>
    <t xml:space="preserve">Balangoda-024</t>
  </si>
  <si>
    <t xml:space="preserve">Kegalle-012</t>
  </si>
  <si>
    <t xml:space="preserve">Ampara-801</t>
  </si>
  <si>
    <t xml:space="preserve">Narammala-063</t>
  </si>
  <si>
    <t xml:space="preserve">Badulla-044</t>
  </si>
  <si>
    <t xml:space="preserve">Aranayake-721</t>
  </si>
  <si>
    <t xml:space="preserve">Kandy-003</t>
  </si>
  <si>
    <t xml:space="preserve">Borella-012</t>
  </si>
  <si>
    <t xml:space="preserve">Colpetty-002</t>
  </si>
  <si>
    <t xml:space="preserve">Balangoda-020</t>
  </si>
  <si>
    <t xml:space="preserve">Bandarawela-051</t>
  </si>
  <si>
    <t xml:space="preserve">Bandarawela-032</t>
  </si>
  <si>
    <t xml:space="preserve">Ampara-015</t>
  </si>
  <si>
    <t xml:space="preserve">Negombo-017</t>
  </si>
  <si>
    <t xml:space="preserve">Anuradhapura-010</t>
  </si>
  <si>
    <t xml:space="preserve">Wattala-014</t>
  </si>
  <si>
    <t xml:space="preserve">Alankerny-449</t>
  </si>
  <si>
    <t xml:space="preserve">Ampara-100</t>
  </si>
  <si>
    <t xml:space="preserve">Union_Bank(Pakistan)Ltd_7153</t>
  </si>
  <si>
    <t xml:space="preserve">Bandarawela-026</t>
  </si>
  <si>
    <t xml:space="preserve">Kiribathgoda-011</t>
  </si>
  <si>
    <t xml:space="preserve">Anamaduwa-315</t>
  </si>
  <si>
    <t xml:space="preserve">Nugegoda-048</t>
  </si>
  <si>
    <t xml:space="preserve">Battaramulla-003</t>
  </si>
  <si>
    <t xml:space="preserve">Arayampathy-727</t>
  </si>
  <si>
    <t xml:space="preserve">Kattankudy-004</t>
  </si>
  <si>
    <t xml:space="preserve">Chilaw-032</t>
  </si>
  <si>
    <t xml:space="preserve">Borella-031</t>
  </si>
  <si>
    <t xml:space="preserve">Dambulla-032</t>
  </si>
  <si>
    <t xml:space="preserve">Bandaragama-054</t>
  </si>
  <si>
    <t xml:space="preserve">Anuradhapura New Town-168</t>
  </si>
  <si>
    <t xml:space="preserve">Batticaloa-039</t>
  </si>
  <si>
    <t xml:space="preserve">Anamaduwa-267</t>
  </si>
  <si>
    <t xml:space="preserve">Nugegoda-005</t>
  </si>
  <si>
    <t xml:space="preserve">Aralaganwila-193</t>
  </si>
  <si>
    <t xml:space="preserve">Wellawatte-003</t>
  </si>
  <si>
    <t xml:space="preserve">Alaveddy-380</t>
  </si>
  <si>
    <t xml:space="preserve">Anniwatte Serv.Point-254</t>
  </si>
  <si>
    <t xml:space="preserve">Battaramulla-092</t>
  </si>
  <si>
    <t xml:space="preserve">Kurunegala-006</t>
  </si>
  <si>
    <t xml:space="preserve">Angunukolapalassa-209</t>
  </si>
  <si>
    <t xml:space="preserve">Pelmadulla-051</t>
  </si>
  <si>
    <t xml:space="preserve">Batticaloa-029</t>
  </si>
  <si>
    <t xml:space="preserve">Atchuvely-718</t>
  </si>
  <si>
    <t xml:space="preserve">Kinniya-024</t>
  </si>
  <si>
    <t xml:space="preserve">Chunnakkam-059</t>
  </si>
  <si>
    <t xml:space="preserve">Elpitiya-060</t>
  </si>
  <si>
    <t xml:space="preserve">Bandarawela-046</t>
  </si>
  <si>
    <t xml:space="preserve">Aralaganwila-154</t>
  </si>
  <si>
    <t xml:space="preserve">Boralasgamuwa-072</t>
  </si>
  <si>
    <t xml:space="preserve">Batticaloa-034</t>
  </si>
  <si>
    <t xml:space="preserve">Angunakolapalessa-205</t>
  </si>
  <si>
    <t xml:space="preserve">Pelawatte-008</t>
  </si>
  <si>
    <t xml:space="preserve">Atchchuvely-189</t>
  </si>
  <si>
    <t xml:space="preserve">Alawathugoda-768</t>
  </si>
  <si>
    <t xml:space="preserve">Anuradhapura-053</t>
  </si>
  <si>
    <t xml:space="preserve">Deutsche_Bank_7205</t>
  </si>
  <si>
    <t xml:space="preserve">Matara-009</t>
  </si>
  <si>
    <t xml:space="preserve">Aralaganwila-423</t>
  </si>
  <si>
    <t xml:space="preserve">Piliyandala-056</t>
  </si>
  <si>
    <t xml:space="preserve">Buttala-062</t>
  </si>
  <si>
    <t xml:space="preserve">Athurugiriya NSB Piyasa-703</t>
  </si>
  <si>
    <t xml:space="preserve">Kuliyapitiya-018</t>
  </si>
  <si>
    <t xml:space="preserve">City Branch-007</t>
  </si>
  <si>
    <t xml:space="preserve">Chunnakkam-061</t>
  </si>
  <si>
    <t xml:space="preserve">Embilipitiya-044</t>
  </si>
  <si>
    <t xml:space="preserve">Battaramulla-101</t>
  </si>
  <si>
    <t xml:space="preserve">Attidiya-089</t>
  </si>
  <si>
    <t xml:space="preserve">Borella-052</t>
  </si>
  <si>
    <t xml:space="preserve">Boralesgamuwa-075</t>
  </si>
  <si>
    <t xml:space="preserve">Ankumbura-183</t>
  </si>
  <si>
    <t xml:space="preserve">Premier Centre-015</t>
  </si>
  <si>
    <t xml:space="preserve">Athurugiriya-154</t>
  </si>
  <si>
    <t xml:space="preserve">Alawwa-498</t>
  </si>
  <si>
    <t xml:space="preserve">Arpico Battaramulla-252</t>
  </si>
  <si>
    <t xml:space="preserve">Boralesgamuwa-022</t>
  </si>
  <si>
    <t xml:space="preserve">Matugama-007</t>
  </si>
  <si>
    <t xml:space="preserve">Aranayaka-506</t>
  </si>
  <si>
    <t xml:space="preserve">Premier Center-049</t>
  </si>
  <si>
    <t xml:space="preserve">Chilaw-011</t>
  </si>
  <si>
    <t xml:space="preserve">Avissawela-057</t>
  </si>
  <si>
    <t xml:space="preserve">Kurunegala-014</t>
  </si>
  <si>
    <t xml:space="preserve">Colombo 3-001</t>
  </si>
  <si>
    <t xml:space="preserve">Colombo-001</t>
  </si>
  <si>
    <t xml:space="preserve">Galle-027</t>
  </si>
  <si>
    <t xml:space="preserve">Batticaloa-073</t>
  </si>
  <si>
    <t xml:space="preserve">Authuruguriya (PBC)-067</t>
  </si>
  <si>
    <t xml:space="preserve">Chilaw-010</t>
  </si>
  <si>
    <t xml:space="preserve">Borella-015</t>
  </si>
  <si>
    <t xml:space="preserve">Slips Unit-999</t>
  </si>
  <si>
    <t xml:space="preserve">Awissawella-111</t>
  </si>
  <si>
    <t xml:space="preserve">Aluthgama-680</t>
  </si>
  <si>
    <t xml:space="preserve">Arpico Dehiwela-251</t>
  </si>
  <si>
    <t xml:space="preserve">MCB_Bank_Ltd_7269</t>
  </si>
  <si>
    <t xml:space="preserve">Chavakachcheri-046</t>
  </si>
  <si>
    <t xml:space="preserve">Awissawella-127</t>
  </si>
  <si>
    <t xml:space="preserve">Rajagiriya-053</t>
  </si>
  <si>
    <t xml:space="preserve">Colombo City-001</t>
  </si>
  <si>
    <t xml:space="preserve">Baddegama-734</t>
  </si>
  <si>
    <t xml:space="preserve">Ladies Branch-005</t>
  </si>
  <si>
    <t xml:space="preserve">Dambulla-020</t>
  </si>
  <si>
    <t xml:space="preserve">Dam Street-019</t>
  </si>
  <si>
    <t xml:space="preserve">Gampaha-024</t>
  </si>
  <si>
    <t xml:space="preserve">Beliatta-065</t>
  </si>
  <si>
    <t xml:space="preserve">Avissawella-022</t>
  </si>
  <si>
    <t xml:space="preserve">Chunnakam-062</t>
  </si>
  <si>
    <t xml:space="preserve">Card Center-400</t>
  </si>
  <si>
    <t xml:space="preserve">Anuradhapura Nuwarawewa-220</t>
  </si>
  <si>
    <t xml:space="preserve">Union Place-012</t>
  </si>
  <si>
    <t xml:space="preserve">Aluthgama-277</t>
  </si>
  <si>
    <t xml:space="preserve">Arpico Hyde Park-253</t>
  </si>
  <si>
    <t xml:space="preserve">Chilaw-019</t>
  </si>
  <si>
    <t xml:space="preserve">Badalkumbura-711</t>
  </si>
  <si>
    <t xml:space="preserve">Warakapola-061</t>
  </si>
  <si>
    <t xml:space="preserve">Dambulla-035</t>
  </si>
  <si>
    <t xml:space="preserve">Badulla-022</t>
  </si>
  <si>
    <t xml:space="preserve">Dambulla-049</t>
  </si>
  <si>
    <t xml:space="preserve">Gampola-043</t>
  </si>
  <si>
    <t xml:space="preserve">Beruwala-121</t>
  </si>
  <si>
    <t xml:space="preserve">Baddegama-118</t>
  </si>
  <si>
    <t xml:space="preserve">Dambulla-064</t>
  </si>
  <si>
    <t xml:space="preserve">Chilaw-043</t>
  </si>
  <si>
    <t xml:space="preserve">Aralaganwila-253</t>
  </si>
  <si>
    <t xml:space="preserve">Balangoda-071</t>
  </si>
  <si>
    <t xml:space="preserve">Arpico Kalutara-267</t>
  </si>
  <si>
    <t xml:space="preserve">Junior Executive</t>
  </si>
  <si>
    <t xml:space="preserve">Seylan_Trust_Bank_7287</t>
  </si>
  <si>
    <t xml:space="preserve">Chunnakam-044</t>
  </si>
  <si>
    <t xml:space="preserve">Baddegama-217</t>
  </si>
  <si>
    <t xml:space="preserve">Dehiattak'ya-058</t>
  </si>
  <si>
    <t xml:space="preserve">Baduraliya-786</t>
  </si>
  <si>
    <t xml:space="preserve">Mawanella-013</t>
  </si>
  <si>
    <t xml:space="preserve">Digana-065</t>
  </si>
  <si>
    <t xml:space="preserve">Dehiwala-015</t>
  </si>
  <si>
    <t xml:space="preserve">Ganemulla-059</t>
  </si>
  <si>
    <t xml:space="preserve">Bogawantalawa-059</t>
  </si>
  <si>
    <t xml:space="preserve">Badulla-093</t>
  </si>
  <si>
    <t xml:space="preserve">Eheliyagoda-078</t>
  </si>
  <si>
    <t xml:space="preserve">Cinnamon Garden-011</t>
  </si>
  <si>
    <t xml:space="preserve">Aranayake-248</t>
  </si>
  <si>
    <t xml:space="preserve">Wellawatte-004</t>
  </si>
  <si>
    <t xml:space="preserve">Bambalapitiya-039</t>
  </si>
  <si>
    <t xml:space="preserve">Ambalanpola-329</t>
  </si>
  <si>
    <t xml:space="preserve">Arpico Nawinna-238</t>
  </si>
  <si>
    <t xml:space="preserve">Public_Bank_Berhad_7296</t>
  </si>
  <si>
    <t xml:space="preserve">Corporate Office-002</t>
  </si>
  <si>
    <t xml:space="preserve">Badulla-705</t>
  </si>
  <si>
    <t xml:space="preserve">Deniyaya-049</t>
  </si>
  <si>
    <t xml:space="preserve">Balangoda-091</t>
  </si>
  <si>
    <t xml:space="preserve">Negombo-020</t>
  </si>
  <si>
    <t xml:space="preserve">Eheliyagoda-068</t>
  </si>
  <si>
    <t xml:space="preserve">Embilipitiya-038</t>
  </si>
  <si>
    <t xml:space="preserve">Boralesgamuwa-034</t>
  </si>
  <si>
    <t xml:space="preserve">Balangoda-097</t>
  </si>
  <si>
    <t xml:space="preserve">Elpitiya-067</t>
  </si>
  <si>
    <t xml:space="preserve">Corporate Branch-006</t>
  </si>
  <si>
    <t xml:space="preserve">Avissawella-029</t>
  </si>
  <si>
    <t xml:space="preserve">Bandaragama-201</t>
  </si>
  <si>
    <t xml:space="preserve">Arpico Negombo-256</t>
  </si>
  <si>
    <t xml:space="preserve">Union_Bank_7302</t>
  </si>
  <si>
    <t xml:space="preserve">Dam Street-086</t>
  </si>
  <si>
    <t xml:space="preserve">Baduraliya-114</t>
  </si>
  <si>
    <t xml:space="preserve">Deraniyagala-057</t>
  </si>
  <si>
    <t xml:space="preserve">Bambalapitiya-023</t>
  </si>
  <si>
    <t xml:space="preserve">Nintavur-017</t>
  </si>
  <si>
    <t xml:space="preserve">Elpitiya-053</t>
  </si>
  <si>
    <t xml:space="preserve">Galewela-071</t>
  </si>
  <si>
    <t xml:space="preserve">Head Office Branch-008</t>
  </si>
  <si>
    <t xml:space="preserve">Borella-082</t>
  </si>
  <si>
    <t xml:space="preserve">Bambalapitiya-011</t>
  </si>
  <si>
    <t xml:space="preserve">Embilipitiya-058</t>
  </si>
  <si>
    <t xml:space="preserve">Crescat-022</t>
  </si>
  <si>
    <t xml:space="preserve">Badalkumbura-347</t>
  </si>
  <si>
    <t xml:space="preserve">Bandarawela-012</t>
  </si>
  <si>
    <t xml:space="preserve">Ampara-021</t>
  </si>
  <si>
    <t xml:space="preserve">Arpico Wattala-260</t>
  </si>
  <si>
    <t xml:space="preserve">Pan_Asia_Bank_7311</t>
  </si>
  <si>
    <t xml:space="preserve">Dambulla-023</t>
  </si>
  <si>
    <t xml:space="preserve">Bakamoona-414</t>
  </si>
  <si>
    <t xml:space="preserve">Elpitiya-064</t>
  </si>
  <si>
    <t xml:space="preserve">Bandaragama-126</t>
  </si>
  <si>
    <t xml:space="preserve">Oddamavadi-009</t>
  </si>
  <si>
    <t xml:space="preserve">Embilipitiya-045</t>
  </si>
  <si>
    <t xml:space="preserve">Galle-025</t>
  </si>
  <si>
    <t xml:space="preserve">Horana-034</t>
  </si>
  <si>
    <t xml:space="preserve">Bowatta-137</t>
  </si>
  <si>
    <t xml:space="preserve">Bandaragama (PBC)-059</t>
  </si>
  <si>
    <t xml:space="preserve">Galle-021</t>
  </si>
  <si>
    <t xml:space="preserve">Dehiwela-023</t>
  </si>
  <si>
    <t xml:space="preserve">Baddegama-087</t>
  </si>
  <si>
    <t xml:space="preserve">Batapola-215</t>
  </si>
  <si>
    <t xml:space="preserve">Anamaduwa-548</t>
  </si>
  <si>
    <t xml:space="preserve">Athurugiriya-130</t>
  </si>
  <si>
    <t xml:space="preserve">ICICI_Bank_Limited_7384</t>
  </si>
  <si>
    <t xml:space="preserve">Dehiwala-027</t>
  </si>
  <si>
    <t xml:space="preserve">Balangoda-514</t>
  </si>
  <si>
    <t xml:space="preserve">Embilipitiya-004</t>
  </si>
  <si>
    <t xml:space="preserve">Bandarawella-060</t>
  </si>
  <si>
    <t xml:space="preserve">Extension Officers-501</t>
  </si>
  <si>
    <t xml:space="preserve">Gampaha-011</t>
  </si>
  <si>
    <t xml:space="preserve">Horowpathana-048</t>
  </si>
  <si>
    <t xml:space="preserve">Central Processing-996</t>
  </si>
  <si>
    <t xml:space="preserve">Gampaha-029</t>
  </si>
  <si>
    <t xml:space="preserve">Deniyaya-065</t>
  </si>
  <si>
    <t xml:space="preserve">Badulla-010</t>
  </si>
  <si>
    <t xml:space="preserve">Batticaloa-057</t>
  </si>
  <si>
    <t xml:space="preserve">Anawilundawa-330</t>
  </si>
  <si>
    <t xml:space="preserve">Attidiya-231</t>
  </si>
  <si>
    <t xml:space="preserve">Delkada-084</t>
  </si>
  <si>
    <t xml:space="preserve">Balapitiya-249</t>
  </si>
  <si>
    <t xml:space="preserve">Galenbin'wewa-053</t>
  </si>
  <si>
    <t xml:space="preserve">Battaramulla-080</t>
  </si>
  <si>
    <t xml:space="preserve">Puttalam-023</t>
  </si>
  <si>
    <t xml:space="preserve">Galewela-067</t>
  </si>
  <si>
    <t xml:space="preserve">Gampola-030</t>
  </si>
  <si>
    <t xml:space="preserve">Ibbagamuwa-055</t>
  </si>
  <si>
    <t xml:space="preserve">Chankanai-117</t>
  </si>
  <si>
    <t xml:space="preserve">Battaramulla-061</t>
  </si>
  <si>
    <t xml:space="preserve">Gampola-050</t>
  </si>
  <si>
    <t xml:space="preserve">Digana-073</t>
  </si>
  <si>
    <t xml:space="preserve">Badulla - Muthiyangana-269</t>
  </si>
  <si>
    <t xml:space="preserve">Beruwala-160</t>
  </si>
  <si>
    <t xml:space="preserve">Andankulam-381</t>
  </si>
  <si>
    <t xml:space="preserve">Avissawella-070</t>
  </si>
  <si>
    <t xml:space="preserve">Amana_Bank_7463</t>
  </si>
  <si>
    <t xml:space="preserve">BANK7463</t>
  </si>
  <si>
    <t xml:space="preserve">Elpitiya-030</t>
  </si>
  <si>
    <t xml:space="preserve">Bandarawela-715</t>
  </si>
  <si>
    <t xml:space="preserve">Galle-032</t>
  </si>
  <si>
    <t xml:space="preserve">Ratnapura-025</t>
  </si>
  <si>
    <t xml:space="preserve">Galle-035</t>
  </si>
  <si>
    <t xml:space="preserve">Hatton-075</t>
  </si>
  <si>
    <t xml:space="preserve">Ja Ela-014</t>
  </si>
  <si>
    <t xml:space="preserve">Chavakachcheri-095</t>
  </si>
  <si>
    <t xml:space="preserve">Batticaloa-107</t>
  </si>
  <si>
    <t xml:space="preserve">Hambantota-057</t>
  </si>
  <si>
    <t xml:space="preserve">Elpitiya-082</t>
  </si>
  <si>
    <t xml:space="preserve">Badureliya-283</t>
  </si>
  <si>
    <t xml:space="preserve">Biyagama-047</t>
  </si>
  <si>
    <t xml:space="preserve">Andiambalama-494</t>
  </si>
  <si>
    <t xml:space="preserve">Baddegama-098</t>
  </si>
  <si>
    <t xml:space="preserve">Axis_Bank_7472</t>
  </si>
  <si>
    <t xml:space="preserve">Embilipitiya-028</t>
  </si>
  <si>
    <t xml:space="preserve">Barawakumbuka-240</t>
  </si>
  <si>
    <t xml:space="preserve">Gampaha-082</t>
  </si>
  <si>
    <t xml:space="preserve">Beliatta-048</t>
  </si>
  <si>
    <t xml:space="preserve">Sammanthurai-012</t>
  </si>
  <si>
    <t xml:space="preserve">Gampaha-010</t>
  </si>
  <si>
    <t xml:space="preserve">Head Office-999</t>
  </si>
  <si>
    <t xml:space="preserve">Jaffna-018</t>
  </si>
  <si>
    <t xml:space="preserve">Chenkalady-098</t>
  </si>
  <si>
    <t xml:space="preserve">Havelock Town-003</t>
  </si>
  <si>
    <t xml:space="preserve">Embilipitiya-061</t>
  </si>
  <si>
    <t xml:space="preserve">Bakamuna-242</t>
  </si>
  <si>
    <t xml:space="preserve">Bogawanthalawa-060</t>
  </si>
  <si>
    <t xml:space="preserve">Angunakolapelessa-774</t>
  </si>
  <si>
    <t xml:space="preserve">Badulla-052</t>
  </si>
  <si>
    <t xml:space="preserve">Cargills_Bank_7481</t>
  </si>
  <si>
    <t xml:space="preserve">Galle-009</t>
  </si>
  <si>
    <t xml:space="preserve">Batapola-213</t>
  </si>
  <si>
    <t xml:space="preserve">Gampola-048</t>
  </si>
  <si>
    <t xml:space="preserve">Beruwala-028</t>
  </si>
  <si>
    <t xml:space="preserve">Kadawatha-029</t>
  </si>
  <si>
    <t xml:space="preserve">Chilaw-015</t>
  </si>
  <si>
    <t xml:space="preserve">Beliatta-180</t>
  </si>
  <si>
    <t xml:space="preserve">Galle-029</t>
  </si>
  <si>
    <t xml:space="preserve">Balangoda-017</t>
  </si>
  <si>
    <t xml:space="preserve">Boralesgamuwa-112</t>
  </si>
  <si>
    <t xml:space="preserve">Ankumbura-490</t>
  </si>
  <si>
    <t xml:space="preserve">Balagolla SP-263</t>
  </si>
  <si>
    <t xml:space="preserve">Gampaha-018</t>
  </si>
  <si>
    <t xml:space="preserve">Batticaloa-811</t>
  </si>
  <si>
    <t xml:space="preserve">Giriulla-033</t>
  </si>
  <si>
    <t xml:space="preserve">Bibile-708</t>
  </si>
  <si>
    <t xml:space="preserve">Hambantota-062</t>
  </si>
  <si>
    <t xml:space="preserve">Horana-077</t>
  </si>
  <si>
    <t xml:space="preserve">Cinnamon Gardens-032</t>
  </si>
  <si>
    <t xml:space="preserve">Bibile-161</t>
  </si>
  <si>
    <t xml:space="preserve">Head Office (Corporate)-900</t>
  </si>
  <si>
    <t xml:space="preserve">Balapitiya-154</t>
  </si>
  <si>
    <t xml:space="preserve">Borella-055</t>
  </si>
  <si>
    <t xml:space="preserve">Anuradhapura-022</t>
  </si>
  <si>
    <t xml:space="preserve">Balangoda-082</t>
  </si>
  <si>
    <t xml:space="preserve">Sanasa_Development_Bank_7728</t>
  </si>
  <si>
    <t xml:space="preserve">Gampola-040</t>
  </si>
  <si>
    <t xml:space="preserve">Beliatta-211</t>
  </si>
  <si>
    <t xml:space="preserve">Bingiriya-785</t>
  </si>
  <si>
    <t xml:space="preserve">Ja-ela-066</t>
  </si>
  <si>
    <t xml:space="preserve">Kebithigollewa-042</t>
  </si>
  <si>
    <t xml:space="preserve">City Office-001</t>
  </si>
  <si>
    <t xml:space="preserve">Boralasgamuwa-142</t>
  </si>
  <si>
    <t xml:space="preserve">Head Office (Retail)-100</t>
  </si>
  <si>
    <t xml:space="preserve">Giriulla-083</t>
  </si>
  <si>
    <t xml:space="preserve">Bambalapitiya-310</t>
  </si>
  <si>
    <t xml:space="preserve">Buttala-075</t>
  </si>
  <si>
    <t xml:space="preserve">Anuradhapura Bazzar-551</t>
  </si>
  <si>
    <t xml:space="preserve">Bambalapitiya-106</t>
  </si>
  <si>
    <t xml:space="preserve">HDFC_Bank_7737</t>
  </si>
  <si>
    <t xml:space="preserve">Hatton-050</t>
  </si>
  <si>
    <t xml:space="preserve">Beruwala-107</t>
  </si>
  <si>
    <t xml:space="preserve">Hingurana-077</t>
  </si>
  <si>
    <t xml:space="preserve">Boralesgamuwa-124</t>
  </si>
  <si>
    <t xml:space="preserve">Ja-ela-063</t>
  </si>
  <si>
    <t xml:space="preserve">Jaffna-037</t>
  </si>
  <si>
    <t xml:space="preserve">Kegalle-045</t>
  </si>
  <si>
    <t xml:space="preserve">Colombo South-068</t>
  </si>
  <si>
    <t xml:space="preserve">Borella-004</t>
  </si>
  <si>
    <t xml:space="preserve">Homagama-030</t>
  </si>
  <si>
    <t xml:space="preserve">Gothatuwa-077</t>
  </si>
  <si>
    <t xml:space="preserve">Card Centre-113</t>
  </si>
  <si>
    <t xml:space="preserve">Araiyampathy-451</t>
  </si>
  <si>
    <t xml:space="preserve">Bandaragama-084</t>
  </si>
  <si>
    <t xml:space="preserve">CDB_Finance_7746</t>
  </si>
  <si>
    <t xml:space="preserve">Bibile-721</t>
  </si>
  <si>
    <t xml:space="preserve">Horana-005</t>
  </si>
  <si>
    <t xml:space="preserve">Borella-061</t>
  </si>
  <si>
    <t xml:space="preserve">Jaffna-042</t>
  </si>
  <si>
    <t xml:space="preserve">Kadawatha-026</t>
  </si>
  <si>
    <t xml:space="preserve">Kekirawa-047</t>
  </si>
  <si>
    <t xml:space="preserve">Dam Street-069</t>
  </si>
  <si>
    <t xml:space="preserve">Buttala-145</t>
  </si>
  <si>
    <t xml:space="preserve">Horana-027</t>
  </si>
  <si>
    <t xml:space="preserve">Hambantota-058</t>
  </si>
  <si>
    <t xml:space="preserve">Bandarawela-037</t>
  </si>
  <si>
    <t xml:space="preserve">Central Colombo-114</t>
  </si>
  <si>
    <t xml:space="preserve">Aralaganwila-599</t>
  </si>
  <si>
    <t xml:space="preserve">Bandarawela-080</t>
  </si>
  <si>
    <t xml:space="preserve">RDB_Bank_7755</t>
  </si>
  <si>
    <t xml:space="preserve">Bogahakumbura-720</t>
  </si>
  <si>
    <t xml:space="preserve">Htharaliyadda-076</t>
  </si>
  <si>
    <t xml:space="preserve">Branch Mgmt. Division-912</t>
  </si>
  <si>
    <t xml:space="preserve">Kaduruwela-052</t>
  </si>
  <si>
    <t xml:space="preserve">Dambulla-103</t>
  </si>
  <si>
    <t xml:space="preserve">Card Centre-996</t>
  </si>
  <si>
    <t xml:space="preserve">Islamic Banking Unit-601</t>
  </si>
  <si>
    <t xml:space="preserve">Havelock Town-025</t>
  </si>
  <si>
    <t xml:space="preserve">Batapola-234</t>
  </si>
  <si>
    <t xml:space="preserve">Chankanai CC-157</t>
  </si>
  <si>
    <t xml:space="preserve">Aranayake-566</t>
  </si>
  <si>
    <t xml:space="preserve">Baseline Road-113</t>
  </si>
  <si>
    <t xml:space="preserve">SMIB_7764</t>
  </si>
  <si>
    <t xml:space="preserve">Horana-041</t>
  </si>
  <si>
    <t xml:space="preserve">Bowatte-328</t>
  </si>
  <si>
    <t xml:space="preserve">Bulathkohupitiya-710</t>
  </si>
  <si>
    <t xml:space="preserve">Kaduruwela-014</t>
  </si>
  <si>
    <t xml:space="preserve">Kalmunai-042</t>
  </si>
  <si>
    <t xml:space="preserve">Kuliyapitiya-056</t>
  </si>
  <si>
    <t xml:space="preserve">Dehiattakandiya-029</t>
  </si>
  <si>
    <t xml:space="preserve">Central Clearing Dept.-993</t>
  </si>
  <si>
    <t xml:space="preserve">Battaramulla-208</t>
  </si>
  <si>
    <t xml:space="preserve">Chavakachcheri-137</t>
  </si>
  <si>
    <t xml:space="preserve">Asiri Central-713</t>
  </si>
  <si>
    <t xml:space="preserve">Battaramulla-029</t>
  </si>
  <si>
    <t xml:space="preserve">LB_Finance_7773</t>
  </si>
  <si>
    <t xml:space="preserve">Ja Ela-083</t>
  </si>
  <si>
    <t xml:space="preserve">Bulathkohupitiya-510</t>
  </si>
  <si>
    <t xml:space="preserve">Kaduwela-078</t>
  </si>
  <si>
    <t xml:space="preserve">Bulathsinhala-738</t>
  </si>
  <si>
    <t xml:space="preserve">Kalawana-037</t>
  </si>
  <si>
    <t xml:space="preserve">Kalubowila-047</t>
  </si>
  <si>
    <t xml:space="preserve">Kurunegala-009</t>
  </si>
  <si>
    <t xml:space="preserve">Dehiwela-014</t>
  </si>
  <si>
    <t xml:space="preserve">Chankanai-164</t>
  </si>
  <si>
    <t xml:space="preserve">Homagama-031</t>
  </si>
  <si>
    <t xml:space="preserve">Batticaloa-075</t>
  </si>
  <si>
    <t xml:space="preserve">Chenkaladi-135</t>
  </si>
  <si>
    <t xml:space="preserve">Athchuweli-778</t>
  </si>
  <si>
    <t xml:space="preserve">Batticaloa-105</t>
  </si>
  <si>
    <t xml:space="preserve">Senkadagala_Finance_7782</t>
  </si>
  <si>
    <t xml:space="preserve">Jaffna-043</t>
  </si>
  <si>
    <t xml:space="preserve">Bulathsinghala-101</t>
  </si>
  <si>
    <t xml:space="preserve">Kalawanchi'dy-059</t>
  </si>
  <si>
    <t xml:space="preserve">Buttala-741</t>
  </si>
  <si>
    <t xml:space="preserve">Kalutara-026</t>
  </si>
  <si>
    <t xml:space="preserve">Kalutara-033</t>
  </si>
  <si>
    <t xml:space="preserve">Maharagama-052</t>
  </si>
  <si>
    <t xml:space="preserve">Dummalasooriya-111</t>
  </si>
  <si>
    <t xml:space="preserve">Horana-036</t>
  </si>
  <si>
    <t xml:space="preserve">Batticaloa Town-113</t>
  </si>
  <si>
    <t xml:space="preserve">Chilaw-040</t>
  </si>
  <si>
    <t xml:space="preserve">Athurugiriya-757</t>
  </si>
  <si>
    <t xml:space="preserve">Beliatta-181</t>
  </si>
  <si>
    <t xml:space="preserve">Commercial_Leasing_7807</t>
  </si>
  <si>
    <t xml:space="preserve">Kadawatha-042</t>
  </si>
  <si>
    <t xml:space="preserve">Buttala-701</t>
  </si>
  <si>
    <t xml:space="preserve">Kalmunai-022</t>
  </si>
  <si>
    <t xml:space="preserve">Chankanai-725</t>
  </si>
  <si>
    <t xml:space="preserve">Mannar-019</t>
  </si>
  <si>
    <t xml:space="preserve">Chavakachcheri-169</t>
  </si>
  <si>
    <t xml:space="preserve">Kaduruwela-060</t>
  </si>
  <si>
    <t xml:space="preserve">Ja-ela-060</t>
  </si>
  <si>
    <t xml:space="preserve">Beliatta-244</t>
  </si>
  <si>
    <t xml:space="preserve">Chunakam-117</t>
  </si>
  <si>
    <t xml:space="preserve">Avissawella-530</t>
  </si>
  <si>
    <t xml:space="preserve">Beruwala SP-220</t>
  </si>
  <si>
    <t xml:space="preserve"> </t>
  </si>
  <si>
    <t xml:space="preserve">Central_Bank_of_Sri_Lanka_8004</t>
  </si>
  <si>
    <t xml:space="preserve">Kaduwela-073</t>
  </si>
  <si>
    <t xml:space="preserve">Chenkalady-813</t>
  </si>
  <si>
    <t xml:space="preserve">Kalutara-025</t>
  </si>
  <si>
    <t xml:space="preserve">Chavakachcheri-073</t>
  </si>
  <si>
    <t xml:space="preserve">Kattankudy-055</t>
  </si>
  <si>
    <t xml:space="preserve">Kandy City Centre-044</t>
  </si>
  <si>
    <t xml:space="preserve">Marawila-037</t>
  </si>
  <si>
    <t xml:space="preserve">Eppawala-138</t>
  </si>
  <si>
    <t xml:space="preserve">Chenkalady-121</t>
  </si>
  <si>
    <t xml:space="preserve">Kaduwela-055</t>
  </si>
  <si>
    <t xml:space="preserve">Jaffna-035</t>
  </si>
  <si>
    <t xml:space="preserve">Beruwela-311</t>
  </si>
  <si>
    <t xml:space="preserve">Cinnamon Garden-076</t>
  </si>
  <si>
    <t xml:space="preserve">Ayagama-401</t>
  </si>
  <si>
    <t xml:space="preserve">Biyagama-147</t>
  </si>
  <si>
    <t xml:space="preserve">Kalawanchikudy-066</t>
  </si>
  <si>
    <t xml:space="preserve">Chilaw-313</t>
  </si>
  <si>
    <t xml:space="preserve">Kandy-010</t>
  </si>
  <si>
    <t xml:space="preserve">Chenkaladi-109</t>
  </si>
  <si>
    <t xml:space="preserve">Katugastota-048</t>
  </si>
  <si>
    <t xml:space="preserve">Kattankudy-057</t>
  </si>
  <si>
    <t xml:space="preserve">Matara-011</t>
  </si>
  <si>
    <t xml:space="preserve">FTZ Branch-Katunayak-031</t>
  </si>
  <si>
    <t xml:space="preserve">Chilaw-108</t>
  </si>
  <si>
    <t xml:space="preserve">Kalmunai-053</t>
  </si>
  <si>
    <t xml:space="preserve">Kadawatha-021</t>
  </si>
  <si>
    <t xml:space="preserve">Bibile-011</t>
  </si>
  <si>
    <t xml:space="preserve">City Office-002</t>
  </si>
  <si>
    <t xml:space="preserve">Badalkumbura-540</t>
  </si>
  <si>
    <t xml:space="preserve">Bokundara SP-226</t>
  </si>
  <si>
    <t xml:space="preserve">Kalmunai-064</t>
  </si>
  <si>
    <t xml:space="preserve">City - Matara-233</t>
  </si>
  <si>
    <t xml:space="preserve">Kanthale-073</t>
  </si>
  <si>
    <t xml:space="preserve">Chilaw Branch-007</t>
  </si>
  <si>
    <t xml:space="preserve">Kegalle-049</t>
  </si>
  <si>
    <t xml:space="preserve">Katugastota-020</t>
  </si>
  <si>
    <t xml:space="preserve">Matugama-053</t>
  </si>
  <si>
    <t xml:space="preserve">Galenbidunuwewa-113</t>
  </si>
  <si>
    <t xml:space="preserve">Chunnakam-128</t>
  </si>
  <si>
    <t xml:space="preserve">Kalutara-016</t>
  </si>
  <si>
    <t xml:space="preserve">Kaduruwela-045</t>
  </si>
  <si>
    <t xml:space="preserve">Bingiriya-172</t>
  </si>
  <si>
    <t xml:space="preserve">Baddegama-525</t>
  </si>
  <si>
    <t xml:space="preserve">Boralasgamuwa (CSP)-132</t>
  </si>
  <si>
    <t xml:space="preserve">Kalutara-014</t>
  </si>
  <si>
    <t xml:space="preserve">Dambulla-620</t>
  </si>
  <si>
    <t xml:space="preserve">Karapitiya-007</t>
  </si>
  <si>
    <t xml:space="preserve">Chunnakam-072</t>
  </si>
  <si>
    <t xml:space="preserve">Kilinochchi-052</t>
  </si>
  <si>
    <t xml:space="preserve">Kegalle-027</t>
  </si>
  <si>
    <t xml:space="preserve">Medawachchiya-061</t>
  </si>
  <si>
    <t xml:space="preserve">Galle-016</t>
  </si>
  <si>
    <t xml:space="preserve">Kandana-028</t>
  </si>
  <si>
    <t xml:space="preserve">Kaduwela-070</t>
  </si>
  <si>
    <t xml:space="preserve">Bogawantalawa-354</t>
  </si>
  <si>
    <t xml:space="preserve">Dankotuwa-070</t>
  </si>
  <si>
    <t xml:space="preserve">Kandana-032</t>
  </si>
  <si>
    <t xml:space="preserve">Danture-605</t>
  </si>
  <si>
    <t xml:space="preserve">Katuwana-067</t>
  </si>
  <si>
    <t xml:space="preserve">Kiribathgoda-027</t>
  </si>
  <si>
    <t xml:space="preserve">Kekirawa-067</t>
  </si>
  <si>
    <t xml:space="preserve">Minuwangoda-050</t>
  </si>
  <si>
    <t xml:space="preserve">Colombo Super Branch-175</t>
  </si>
  <si>
    <t xml:space="preserve">Kalmunai-037</t>
  </si>
  <si>
    <t xml:space="preserve">Boralanda-209</t>
  </si>
  <si>
    <t xml:space="preserve">Darley Road-003</t>
  </si>
  <si>
    <t xml:space="preserve">Badulla City-729</t>
  </si>
  <si>
    <t xml:space="preserve">Borella-019</t>
  </si>
  <si>
    <t xml:space="preserve">Daulagala-627</t>
  </si>
  <si>
    <t xml:space="preserve">Kegalle-002</t>
  </si>
  <si>
    <t xml:space="preserve">Colombo North-025</t>
  </si>
  <si>
    <t xml:space="preserve">Kotahena-064</t>
  </si>
  <si>
    <t xml:space="preserve">Kilinochchi-043</t>
  </si>
  <si>
    <t xml:space="preserve">Moratuwa-016</t>
  </si>
  <si>
    <t xml:space="preserve">Gampola-025</t>
  </si>
  <si>
    <t xml:space="preserve">Corporate Br.Kandy-100</t>
  </si>
  <si>
    <t xml:space="preserve">Kegalle-017</t>
  </si>
  <si>
    <t xml:space="preserve">Kandy-004</t>
  </si>
  <si>
    <t xml:space="preserve">Boralesgamauwa-348</t>
  </si>
  <si>
    <t xml:space="preserve">Dehiattakandiya-196</t>
  </si>
  <si>
    <t xml:space="preserve">Baduraliya-662</t>
  </si>
  <si>
    <t xml:space="preserve">Chavakachcheri-126</t>
  </si>
  <si>
    <t xml:space="preserve">Kandy City-070</t>
  </si>
  <si>
    <t xml:space="preserve">Dehiatthakandiya-802</t>
  </si>
  <si>
    <t xml:space="preserve">Kekirawa-071</t>
  </si>
  <si>
    <t xml:space="preserve">Credit Division-910</t>
  </si>
  <si>
    <t xml:space="preserve">Kottawa-019</t>
  </si>
  <si>
    <t xml:space="preserve">Kiribathgoda-054</t>
  </si>
  <si>
    <t xml:space="preserve">Narammala-039</t>
  </si>
  <si>
    <t xml:space="preserve">Ganemulla-060</t>
  </si>
  <si>
    <t xml:space="preserve">Corporate Branch-029</t>
  </si>
  <si>
    <t xml:space="preserve">Kiribathgoda-025</t>
  </si>
  <si>
    <t xml:space="preserve">Karapitiya-067</t>
  </si>
  <si>
    <t xml:space="preserve">Borella-078</t>
  </si>
  <si>
    <t xml:space="preserve">Dehiwela-093</t>
  </si>
  <si>
    <t xml:space="preserve">Bakamuna-652</t>
  </si>
  <si>
    <t xml:space="preserve">Kaththankudi-085</t>
  </si>
  <si>
    <t xml:space="preserve">Dehiovita-529</t>
  </si>
  <si>
    <t xml:space="preserve">Kilinochchi-069</t>
  </si>
  <si>
    <t xml:space="preserve">Kuliyapitiya-022</t>
  </si>
  <si>
    <t xml:space="preserve">Kirulapone-022</t>
  </si>
  <si>
    <t xml:space="preserve">Nawala-004</t>
  </si>
  <si>
    <t xml:space="preserve">Godagama-112</t>
  </si>
  <si>
    <t xml:space="preserve">Kohuwala-032</t>
  </si>
  <si>
    <t xml:space="preserve">Katugastota-069</t>
  </si>
  <si>
    <t xml:space="preserve">Borella Cotta Road-320</t>
  </si>
  <si>
    <t xml:space="preserve">Delgoda-122</t>
  </si>
  <si>
    <t xml:space="preserve">Balangoda-688</t>
  </si>
  <si>
    <t xml:space="preserve">Chunnakam-107</t>
  </si>
  <si>
    <t xml:space="preserve">Katugasthota-063</t>
  </si>
  <si>
    <t xml:space="preserve">Deiyandara-203</t>
  </si>
  <si>
    <t xml:space="preserve">Kiribathgoda-006</t>
  </si>
  <si>
    <t xml:space="preserve">Dehiwala-024</t>
  </si>
  <si>
    <t xml:space="preserve">Kurunegala-005</t>
  </si>
  <si>
    <t xml:space="preserve">Kollupitiya-003</t>
  </si>
  <si>
    <t xml:space="preserve">Nawalapitiya-054</t>
  </si>
  <si>
    <t xml:space="preserve">Gothatuwa-123</t>
  </si>
  <si>
    <t xml:space="preserve">Dankotuwa-196</t>
  </si>
  <si>
    <t xml:space="preserve">Kollupitiya-014</t>
  </si>
  <si>
    <t xml:space="preserve">Kiribathgoda-016</t>
  </si>
  <si>
    <t xml:space="preserve">Bulathkohupitiya-252</t>
  </si>
  <si>
    <t xml:space="preserve">Dematagoda-103</t>
  </si>
  <si>
    <t xml:space="preserve">Ballakatuwa-320</t>
  </si>
  <si>
    <t xml:space="preserve">Kegalle-025</t>
  </si>
  <si>
    <t xml:space="preserve">Deniyaya-226</t>
  </si>
  <si>
    <t xml:space="preserve">Kirulapone-056</t>
  </si>
  <si>
    <t xml:space="preserve">Delgoda-747</t>
  </si>
  <si>
    <t xml:space="preserve">LKR DRAFT CLEARING-800</t>
  </si>
  <si>
    <t xml:space="preserve">Kotahena-014</t>
  </si>
  <si>
    <t xml:space="preserve">Negombo-010</t>
  </si>
  <si>
    <t xml:space="preserve">Grandpass-022</t>
  </si>
  <si>
    <t xml:space="preserve">Dehiattakandiya-167</t>
  </si>
  <si>
    <t xml:space="preserve">Kotahena-024</t>
  </si>
  <si>
    <t xml:space="preserve">Kohuwala-504</t>
  </si>
  <si>
    <t xml:space="preserve">Bulathsinhala-161</t>
  </si>
  <si>
    <t xml:space="preserve">Deniyaya-120</t>
  </si>
  <si>
    <t xml:space="preserve">Bambalapitiya-037</t>
  </si>
  <si>
    <t xml:space="preserve">Colombo 7-050</t>
  </si>
  <si>
    <t xml:space="preserve">Kilinochchi-047</t>
  </si>
  <si>
    <t xml:space="preserve">Deraniyagala-511</t>
  </si>
  <si>
    <t xml:space="preserve">Kuliyapitiya-026</t>
  </si>
  <si>
    <t xml:space="preserve">Delkanda-119</t>
  </si>
  <si>
    <t xml:space="preserve">Maharagama-016</t>
  </si>
  <si>
    <t xml:space="preserve">Kuliyapitiya-046</t>
  </si>
  <si>
    <t xml:space="preserve">Nugegoda-015</t>
  </si>
  <si>
    <t xml:space="preserve">Hambantota-081</t>
  </si>
  <si>
    <t xml:space="preserve">Dehiwala-017</t>
  </si>
  <si>
    <t xml:space="preserve">Kuliyapitiya-042</t>
  </si>
  <si>
    <t xml:space="preserve">Kohuwala-054</t>
  </si>
  <si>
    <t xml:space="preserve">Buttala-147</t>
  </si>
  <si>
    <t xml:space="preserve">Digana-176</t>
  </si>
  <si>
    <t xml:space="preserve">Bandaragama-665</t>
  </si>
  <si>
    <t xml:space="preserve">Dambulla-054</t>
  </si>
  <si>
    <t xml:space="preserve">Kiribathgoda-010</t>
  </si>
  <si>
    <t xml:space="preserve">Devinuwara-254</t>
  </si>
  <si>
    <t xml:space="preserve">Kurunegala-020</t>
  </si>
  <si>
    <t xml:space="preserve">Delthota-783</t>
  </si>
  <si>
    <t xml:space="preserve">Malabe-003</t>
  </si>
  <si>
    <t xml:space="preserve">Kundasale-058</t>
  </si>
  <si>
    <t xml:space="preserve">Old Moor Street-007</t>
  </si>
  <si>
    <t xml:space="preserve">Hatton-039</t>
  </si>
  <si>
    <t xml:space="preserve">Kurunegala-007</t>
  </si>
  <si>
    <t xml:space="preserve">Kollupitya-002</t>
  </si>
  <si>
    <t xml:space="preserve">Card Centre-600</t>
  </si>
  <si>
    <t xml:space="preserve">Dikwella-178</t>
  </si>
  <si>
    <t xml:space="preserve">Bandarawela-515</t>
  </si>
  <si>
    <t xml:space="preserve">Dankotuwa-164</t>
  </si>
  <si>
    <t xml:space="preserve">Kochchikade-057</t>
  </si>
  <si>
    <t xml:space="preserve">Dewalegama-509</t>
  </si>
  <si>
    <t xml:space="preserve">Maharagama-081</t>
  </si>
  <si>
    <t xml:space="preserve">Deniyaya-054</t>
  </si>
  <si>
    <t xml:space="preserve">Manipai-060</t>
  </si>
  <si>
    <t xml:space="preserve">Kurunegala-012</t>
  </si>
  <si>
    <t xml:space="preserve">Panadura-038</t>
  </si>
  <si>
    <t xml:space="preserve">Havelock Town-083</t>
  </si>
  <si>
    <t xml:space="preserve">Deniyaya-014</t>
  </si>
  <si>
    <t xml:space="preserve">LKR DRAFT CLEARING-700</t>
  </si>
  <si>
    <t xml:space="preserve">Kotahena-019</t>
  </si>
  <si>
    <t xml:space="preserve">Chavakachcheri-110</t>
  </si>
  <si>
    <t xml:space="preserve">Elpitiya-107</t>
  </si>
  <si>
    <t xml:space="preserve">Barawakumbuka-278</t>
  </si>
  <si>
    <t xml:space="preserve">Dehiwela-058</t>
  </si>
  <si>
    <t xml:space="preserve">Kotahena-058</t>
  </si>
  <si>
    <t xml:space="preserve">Dikwella-247</t>
  </si>
  <si>
    <t xml:space="preserve">Maho-037</t>
  </si>
  <si>
    <t xml:space="preserve">Deraniyagala-112</t>
  </si>
  <si>
    <t xml:space="preserve">Matale-031</t>
  </si>
  <si>
    <t xml:space="preserve">Maharagama-023</t>
  </si>
  <si>
    <t xml:space="preserve">Pelawatte-040</t>
  </si>
  <si>
    <t xml:space="preserve">Hingurakgoda-051</t>
  </si>
  <si>
    <t xml:space="preserve">Deraniyagala (PBC)-049</t>
  </si>
  <si>
    <t xml:space="preserve">Maharagama-012</t>
  </si>
  <si>
    <t xml:space="preserve">Kottawa-076</t>
  </si>
  <si>
    <t xml:space="preserve">Cheddikulam-356</t>
  </si>
  <si>
    <t xml:space="preserve">Embilipitiya-050</t>
  </si>
  <si>
    <t xml:space="preserve">Batapola-522</t>
  </si>
  <si>
    <t xml:space="preserve">Delkanda-134</t>
  </si>
  <si>
    <t xml:space="preserve">Kotte-081</t>
  </si>
  <si>
    <t xml:space="preserve">District Office - Galle-298</t>
  </si>
  <si>
    <t xml:space="preserve">Mapalagama-046</t>
  </si>
  <si>
    <t xml:space="preserve">Devinuwara-039</t>
  </si>
  <si>
    <t xml:space="preserve">Matara-004</t>
  </si>
  <si>
    <t xml:space="preserve">Malabe-035</t>
  </si>
  <si>
    <t xml:space="preserve">Pettah-006</t>
  </si>
  <si>
    <t xml:space="preserve">Homagama-043</t>
  </si>
  <si>
    <t xml:space="preserve">Digana-085</t>
  </si>
  <si>
    <t xml:space="preserve">Mahiyangana-075</t>
  </si>
  <si>
    <t xml:space="preserve">Kuliyapitiya-055</t>
  </si>
  <si>
    <t xml:space="preserve">Chenkalady-227</t>
  </si>
  <si>
    <t xml:space="preserve">Galaha-198</t>
  </si>
  <si>
    <t xml:space="preserve">Batticaloa-012</t>
  </si>
  <si>
    <t xml:space="preserve">Deniyaya-111</t>
  </si>
  <si>
    <t xml:space="preserve">Kuliyapitiya-037</t>
  </si>
  <si>
    <t xml:space="preserve">District Office - Hambantota-297</t>
  </si>
  <si>
    <t xml:space="preserve">Matale-009</t>
  </si>
  <si>
    <t xml:space="preserve">Digana-748</t>
  </si>
  <si>
    <t xml:space="preserve">Mathugama-069</t>
  </si>
  <si>
    <t xml:space="preserve">Matale-039</t>
  </si>
  <si>
    <t xml:space="preserve">Pilimathalawa-057</t>
  </si>
  <si>
    <t xml:space="preserve">Horana-023</t>
  </si>
  <si>
    <t xml:space="preserve">Divulapitiya-198</t>
  </si>
  <si>
    <t xml:space="preserve">Malabe-031</t>
  </si>
  <si>
    <t xml:space="preserve">Chilaw-024</t>
  </si>
  <si>
    <t xml:space="preserve">Galewela-149</t>
  </si>
  <si>
    <t xml:space="preserve">Batticaloa Town-452</t>
  </si>
  <si>
    <t xml:space="preserve">Digana-140</t>
  </si>
  <si>
    <t xml:space="preserve">Kurunegala-011</t>
  </si>
  <si>
    <t xml:space="preserve">District Office - Matara-299</t>
  </si>
  <si>
    <t xml:space="preserve">Matara-031</t>
  </si>
  <si>
    <t xml:space="preserve">Dikwella-082</t>
  </si>
  <si>
    <t xml:space="preserve">Moneragala-050</t>
  </si>
  <si>
    <t xml:space="preserve">Matara-013</t>
  </si>
  <si>
    <t xml:space="preserve">Piliyandala-028</t>
  </si>
  <si>
    <t xml:space="preserve">Ingiriya-120</t>
  </si>
  <si>
    <t xml:space="preserve">Eheliyagoda-020</t>
  </si>
  <si>
    <t xml:space="preserve">Matale-046</t>
  </si>
  <si>
    <t xml:space="preserve">Liberty Plaza-500</t>
  </si>
  <si>
    <t xml:space="preserve">Chunnakam-109</t>
  </si>
  <si>
    <t xml:space="preserve">Galgamuwa-128</t>
  </si>
  <si>
    <t xml:space="preserve">Batuwatte-708</t>
  </si>
  <si>
    <t xml:space="preserve">Divulapitiya-180</t>
  </si>
  <si>
    <t xml:space="preserve">Kurunegala City-076</t>
  </si>
  <si>
    <t xml:space="preserve">Divulapitiya-123</t>
  </si>
  <si>
    <t xml:space="preserve">Mathugama-047</t>
  </si>
  <si>
    <t xml:space="preserve">Divulapitiya-096</t>
  </si>
  <si>
    <t xml:space="preserve">Moratuwa-043</t>
  </si>
  <si>
    <t xml:space="preserve">Minuwangoda-069</t>
  </si>
  <si>
    <t xml:space="preserve">Ja-Ela-027</t>
  </si>
  <si>
    <t xml:space="preserve">Elpitiya-204</t>
  </si>
  <si>
    <t xml:space="preserve">Matara-006</t>
  </si>
  <si>
    <t xml:space="preserve">Liberty Plaza-050</t>
  </si>
  <si>
    <t xml:space="preserve">Dam Street-297</t>
  </si>
  <si>
    <t xml:space="preserve">Galle-013</t>
  </si>
  <si>
    <t xml:space="preserve">Beliatta-539</t>
  </si>
  <si>
    <t xml:space="preserve">Duplication Road-068</t>
  </si>
  <si>
    <t xml:space="preserve">Kurunegala Premier Centre-093</t>
  </si>
  <si>
    <t xml:space="preserve">Diyathalawa-724</t>
  </si>
  <si>
    <t xml:space="preserve">Mawanella-068</t>
  </si>
  <si>
    <t xml:space="preserve">Eheliyagoda-917</t>
  </si>
  <si>
    <t xml:space="preserve">Mt.Lavinia-072</t>
  </si>
  <si>
    <t xml:space="preserve">Moneragala-059</t>
  </si>
  <si>
    <t xml:space="preserve">Trincomalee-026</t>
  </si>
  <si>
    <t xml:space="preserve">Jaffna Region-Jaffna-085</t>
  </si>
  <si>
    <t xml:space="preserve">Embilipitiya-043</t>
  </si>
  <si>
    <t xml:space="preserve">Matugama-045</t>
  </si>
  <si>
    <t xml:space="preserve">Dambulla-138</t>
  </si>
  <si>
    <t xml:space="preserve">Gampaha-051</t>
  </si>
  <si>
    <t xml:space="preserve">Bentota-102</t>
  </si>
  <si>
    <t xml:space="preserve">Eheliyagoda-158</t>
  </si>
  <si>
    <t xml:space="preserve">Maharagama-036</t>
  </si>
  <si>
    <t xml:space="preserve">Dodangoda-112</t>
  </si>
  <si>
    <t xml:space="preserve">Medawachchiya-040</t>
  </si>
  <si>
    <t xml:space="preserve">Elpitiya-094</t>
  </si>
  <si>
    <t xml:space="preserve">Narammala-070</t>
  </si>
  <si>
    <t xml:space="preserve">Moratuwa-024</t>
  </si>
  <si>
    <t xml:space="preserve">Vavuniya-020</t>
  </si>
  <si>
    <t xml:space="preserve">Kadawatha-028</t>
  </si>
  <si>
    <t xml:space="preserve">Embuldeniya-114</t>
  </si>
  <si>
    <t xml:space="preserve">Minuwangoda-063</t>
  </si>
  <si>
    <t xml:space="preserve">Mahabage-009</t>
  </si>
  <si>
    <t xml:space="preserve">Dankotuwa-291</t>
  </si>
  <si>
    <t xml:space="preserve">Gampola-014</t>
  </si>
  <si>
    <t xml:space="preserve">Beruwela-058</t>
  </si>
  <si>
    <t xml:space="preserve">Ekala-071</t>
  </si>
  <si>
    <t xml:space="preserve">Mahiyanganaya-033</t>
  </si>
  <si>
    <t xml:space="preserve">Dritrict Office Polonnaruwa-498</t>
  </si>
  <si>
    <t xml:space="preserve">Monaragala-013</t>
  </si>
  <si>
    <t xml:space="preserve">Embilipitiya-013</t>
  </si>
  <si>
    <t xml:space="preserve">Nawala-028</t>
  </si>
  <si>
    <t xml:space="preserve">Narahenpita-021</t>
  </si>
  <si>
    <t xml:space="preserve">Warakapola-046</t>
  </si>
  <si>
    <t xml:space="preserve">Kaduruwela-102</t>
  </si>
  <si>
    <t xml:space="preserve">Galewela-190</t>
  </si>
  <si>
    <t xml:space="preserve">Monaragala-070</t>
  </si>
  <si>
    <t xml:space="preserve">Maharagama-013</t>
  </si>
  <si>
    <t xml:space="preserve">Davulagala-206</t>
  </si>
  <si>
    <t xml:space="preserve">Ganemulla-136</t>
  </si>
  <si>
    <t xml:space="preserve">Elite Branch-169</t>
  </si>
  <si>
    <t xml:space="preserve">Malabe-072</t>
  </si>
  <si>
    <t xml:space="preserve">Dummalasooriya-305</t>
  </si>
  <si>
    <t xml:space="preserve">Moratuwa-075</t>
  </si>
  <si>
    <t xml:space="preserve">Eppawala-788</t>
  </si>
  <si>
    <t xml:space="preserve">Negombo-018</t>
  </si>
  <si>
    <t xml:space="preserve">Wattala-023</t>
  </si>
  <si>
    <t xml:space="preserve">Kalawanchikudy-130</t>
  </si>
  <si>
    <t xml:space="preserve">Galle Bazaar-159</t>
  </si>
  <si>
    <t xml:space="preserve">Moratuwa-015</t>
  </si>
  <si>
    <t xml:space="preserve">Malabe-038</t>
  </si>
  <si>
    <t xml:space="preserve">Dehiattakandiya-330</t>
  </si>
  <si>
    <t xml:space="preserve">Gelioya-218</t>
  </si>
  <si>
    <t xml:space="preserve">Bingiriya-554</t>
  </si>
  <si>
    <t xml:space="preserve">Elpitiya-103</t>
  </si>
  <si>
    <t xml:space="preserve">Manipay-045</t>
  </si>
  <si>
    <t xml:space="preserve">Economic Centre-424</t>
  </si>
  <si>
    <t xml:space="preserve">Muthur-041</t>
  </si>
  <si>
    <t xml:space="preserve">Galewela-755</t>
  </si>
  <si>
    <t xml:space="preserve">Nelliady-061</t>
  </si>
  <si>
    <t xml:space="preserve">Nelliady-056</t>
  </si>
  <si>
    <t xml:space="preserve">Kalmunai-097</t>
  </si>
  <si>
    <t xml:space="preserve">Galle Super-035</t>
  </si>
  <si>
    <t xml:space="preserve">Mt.Lavinia-020</t>
  </si>
  <si>
    <t xml:space="preserve">Matara-028</t>
  </si>
  <si>
    <t xml:space="preserve">Giriulla CS-148</t>
  </si>
  <si>
    <t xml:space="preserve">Biyagama-732</t>
  </si>
  <si>
    <t xml:space="preserve">Maradana-031</t>
  </si>
  <si>
    <t xml:space="preserve">Eheliyagoda-518</t>
  </si>
  <si>
    <t xml:space="preserve">Nanatan-043</t>
  </si>
  <si>
    <t xml:space="preserve">Galgamuwa-729</t>
  </si>
  <si>
    <t xml:space="preserve">Nikaweratiya-071</t>
  </si>
  <si>
    <t xml:space="preserve">Nugegoda-008</t>
  </si>
  <si>
    <t xml:space="preserve">Wennappuwa-017</t>
  </si>
  <si>
    <t xml:space="preserve">Kalubowila-042</t>
  </si>
  <si>
    <t xml:space="preserve">Gampaha-016</t>
  </si>
  <si>
    <t xml:space="preserve">Narahenpita-074</t>
  </si>
  <si>
    <t xml:space="preserve">Matugama-066</t>
  </si>
  <si>
    <t xml:space="preserve">Dehiwala-019</t>
  </si>
  <si>
    <t xml:space="preserve">Grandpass-046</t>
  </si>
  <si>
    <t xml:space="preserve">Bogahakumbura-699</t>
  </si>
  <si>
    <t xml:space="preserve">Eravur-168</t>
  </si>
  <si>
    <t xml:space="preserve">Maskeliya-077</t>
  </si>
  <si>
    <t xml:space="preserve">Elpitiya-212</t>
  </si>
  <si>
    <t xml:space="preserve">Narammala-079</t>
  </si>
  <si>
    <t xml:space="preserve">Galle-003</t>
  </si>
  <si>
    <t xml:space="preserve">Nugegoda-002</t>
  </si>
  <si>
    <t xml:space="preserve">Old Moor Street-018</t>
  </si>
  <si>
    <t xml:space="preserve">Gampaha Super-212</t>
  </si>
  <si>
    <t xml:space="preserve">Nawalapitiya-061</t>
  </si>
  <si>
    <t xml:space="preserve">Monaragala-074</t>
  </si>
  <si>
    <t xml:space="preserve">Dehiwela (new)-337</t>
  </si>
  <si>
    <t xml:space="preserve">Hakmana-200</t>
  </si>
  <si>
    <t xml:space="preserve">Bogaswewa-808</t>
  </si>
  <si>
    <t xml:space="preserve">Foreign-003</t>
  </si>
  <si>
    <t xml:space="preserve">Matale-035</t>
  </si>
  <si>
    <t xml:space="preserve">Embilipitiya-515</t>
  </si>
  <si>
    <t xml:space="preserve">Negombo-027</t>
  </si>
  <si>
    <t xml:space="preserve">Galnewa-058</t>
  </si>
  <si>
    <t xml:space="preserve">Nuwara Eliya-036</t>
  </si>
  <si>
    <t xml:space="preserve">Panadura-017</t>
  </si>
  <si>
    <t xml:space="preserve">Kandy-017</t>
  </si>
  <si>
    <t xml:space="preserve">Gampola-101</t>
  </si>
  <si>
    <t xml:space="preserve">Nawam Mawatha-001</t>
  </si>
  <si>
    <t xml:space="preserve">Moratuwa-014</t>
  </si>
  <si>
    <t xml:space="preserve">Delgoda-118</t>
  </si>
  <si>
    <t xml:space="preserve">Hambantota-068</t>
  </si>
  <si>
    <t xml:space="preserve">Bogawantalawa-491</t>
  </si>
  <si>
    <t xml:space="preserve">Galewela-009</t>
  </si>
  <si>
    <t xml:space="preserve">Erathna-523</t>
  </si>
  <si>
    <t xml:space="preserve">Nochchiyagama-065</t>
  </si>
  <si>
    <t xml:space="preserve">Gampaha-037</t>
  </si>
  <si>
    <t xml:space="preserve">Oddamavadi-057</t>
  </si>
  <si>
    <t xml:space="preserve">Panchikawatte-002</t>
  </si>
  <si>
    <t xml:space="preserve">Kantalai-115</t>
  </si>
  <si>
    <t xml:space="preserve">Ganemulla-078</t>
  </si>
  <si>
    <t xml:space="preserve">Negombo-009</t>
  </si>
  <si>
    <t xml:space="preserve">Mount Lavinia-052</t>
  </si>
  <si>
    <t xml:space="preserve">Deltota-257</t>
  </si>
  <si>
    <t xml:space="preserve">Hanwella-139</t>
  </si>
  <si>
    <t xml:space="preserve">Bokkawala-465</t>
  </si>
  <si>
    <t xml:space="preserve">Matara City-068</t>
  </si>
  <si>
    <t xml:space="preserve">Eraur-812</t>
  </si>
  <si>
    <t xml:space="preserve">Pdavi P'pura-070</t>
  </si>
  <si>
    <t xml:space="preserve">Gampola-074</t>
  </si>
  <si>
    <t xml:space="preserve">Panadura-023</t>
  </si>
  <si>
    <t xml:space="preserve">Peradeniya-051</t>
  </si>
  <si>
    <t xml:space="preserve">Kaththankudy-074</t>
  </si>
  <si>
    <t xml:space="preserve">Gangodawila-135</t>
  </si>
  <si>
    <t xml:space="preserve">Nelliady-066</t>
  </si>
  <si>
    <t xml:space="preserve">Mt. Lavinia-502</t>
  </si>
  <si>
    <t xml:space="preserve">Dematagoda-071</t>
  </si>
  <si>
    <t xml:space="preserve">Hatton-015</t>
  </si>
  <si>
    <t xml:space="preserve">Bombuwela-651</t>
  </si>
  <si>
    <t xml:space="preserve">Galle Main Street-027</t>
  </si>
  <si>
    <t xml:space="preserve">Matugama-052</t>
  </si>
  <si>
    <t xml:space="preserve">Galamuna-418</t>
  </si>
  <si>
    <t xml:space="preserve">Pilimatalawa-055</t>
  </si>
  <si>
    <t xml:space="preserve">Ganemulla Piyasa-705</t>
  </si>
  <si>
    <t xml:space="preserve">Pettah-046</t>
  </si>
  <si>
    <t xml:space="preserve">Pettah-004</t>
  </si>
  <si>
    <t xml:space="preserve">Katuneriya-055</t>
  </si>
  <si>
    <t xml:space="preserve">Giriulla-095</t>
  </si>
  <si>
    <t xml:space="preserve">Nikaweratiya-069</t>
  </si>
  <si>
    <t xml:space="preserve">Nawala-027</t>
  </si>
  <si>
    <t xml:space="preserve">Deniyaya-132</t>
  </si>
  <si>
    <t xml:space="preserve">Head-Office-004</t>
  </si>
  <si>
    <t xml:space="preserve">Bopitiya-711</t>
  </si>
  <si>
    <t xml:space="preserve">Monaragala-088</t>
  </si>
  <si>
    <t xml:space="preserve">Galenbindunuwewa-415</t>
  </si>
  <si>
    <t xml:space="preserve">Polonnaruwa-028</t>
  </si>
  <si>
    <t xml:space="preserve">Gelioya-791</t>
  </si>
  <si>
    <t xml:space="preserve">Piliyandala-024</t>
  </si>
  <si>
    <t xml:space="preserve">Pilimatalawa-065</t>
  </si>
  <si>
    <t xml:space="preserve">Kegalle-010</t>
  </si>
  <si>
    <t xml:space="preserve">Gothatuwa New Town-173</t>
  </si>
  <si>
    <t xml:space="preserve">Nittambuwa-054</t>
  </si>
  <si>
    <t xml:space="preserve">Nawam Mawatha-024</t>
  </si>
  <si>
    <t xml:space="preserve">Deraniyagala-180</t>
  </si>
  <si>
    <t xml:space="preserve">Hendala-131</t>
  </si>
  <si>
    <t xml:space="preserve">Boragas-795</t>
  </si>
  <si>
    <t xml:space="preserve">Gampaha CSP-218</t>
  </si>
  <si>
    <t xml:space="preserve">Moratumulla-065</t>
  </si>
  <si>
    <t xml:space="preserve">Galewela-621</t>
  </si>
  <si>
    <t xml:space="preserve">Pottuvil-045</t>
  </si>
  <si>
    <t xml:space="preserve">Ginigathhena-784</t>
  </si>
  <si>
    <t xml:space="preserve">Premier Bank Centr-700</t>
  </si>
  <si>
    <t xml:space="preserve">Piliyandala-055</t>
  </si>
  <si>
    <t xml:space="preserve">Kekirawa-077</t>
  </si>
  <si>
    <t xml:space="preserve">Grandpass-127</t>
  </si>
  <si>
    <t xml:space="preserve">Nugegoda-004</t>
  </si>
  <si>
    <t xml:space="preserve">Negombo-007</t>
  </si>
  <si>
    <t xml:space="preserve">Devinuwara-243</t>
  </si>
  <si>
    <t xml:space="preserve">Hettipola-152</t>
  </si>
  <si>
    <t xml:space="preserve">Gampola-102</t>
  </si>
  <si>
    <t xml:space="preserve">Moratuwa-094</t>
  </si>
  <si>
    <t xml:space="preserve">Galgamuwa-312</t>
  </si>
  <si>
    <t xml:space="preserve">Rambukkana-034</t>
  </si>
  <si>
    <t xml:space="preserve">Giriulla-787</t>
  </si>
  <si>
    <t xml:space="preserve">Ratnapura-008</t>
  </si>
  <si>
    <t xml:space="preserve">Puttlam-064</t>
  </si>
  <si>
    <t xml:space="preserve">Kilinochchi-093</t>
  </si>
  <si>
    <t xml:space="preserve">Gregory's Road (PBC)-070</t>
  </si>
  <si>
    <t xml:space="preserve">Nuwara Eliya-076</t>
  </si>
  <si>
    <t xml:space="preserve">Nelliady-044</t>
  </si>
  <si>
    <t xml:space="preserve">Dickwella-135</t>
  </si>
  <si>
    <t xml:space="preserve">Hikkaduwa-202</t>
  </si>
  <si>
    <t xml:space="preserve">Borella-038</t>
  </si>
  <si>
    <t xml:space="preserve">Ganemulla-177</t>
  </si>
  <si>
    <t xml:space="preserve">Mount Lavinia-090</t>
  </si>
  <si>
    <t xml:space="preserve">Galle-228</t>
  </si>
  <si>
    <t xml:space="preserve">Rathnapura-015</t>
  </si>
  <si>
    <t xml:space="preserve">Habaraduwa-735</t>
  </si>
  <si>
    <t xml:space="preserve">Sainthamaruthu-051</t>
  </si>
  <si>
    <t xml:space="preserve">Rajagiriya-006</t>
  </si>
  <si>
    <t xml:space="preserve">Habaraduwa-181</t>
  </si>
  <si>
    <t xml:space="preserve">Panadura-035</t>
  </si>
  <si>
    <t xml:space="preserve">Nittambuwa-085</t>
  </si>
  <si>
    <t xml:space="preserve">Diyatalawa-151</t>
  </si>
  <si>
    <t xml:space="preserve">Homagama-077</t>
  </si>
  <si>
    <t xml:space="preserve">Borella 2nd Branch-668</t>
  </si>
  <si>
    <t xml:space="preserve">Gelioya SP-265</t>
  </si>
  <si>
    <t xml:space="preserve">Nawalapitiya-074</t>
  </si>
  <si>
    <t xml:space="preserve">Galnewa-405</t>
  </si>
  <si>
    <t xml:space="preserve">Rikillagaskada-019</t>
  </si>
  <si>
    <t xml:space="preserve">Hakmana-062</t>
  </si>
  <si>
    <t xml:space="preserve">Tangalle-056</t>
  </si>
  <si>
    <t xml:space="preserve">Ratmalana-050</t>
  </si>
  <si>
    <t xml:space="preserve">Kirindiwela-126</t>
  </si>
  <si>
    <t xml:space="preserve">Hanwella-137</t>
  </si>
  <si>
    <t xml:space="preserve">Pelawatte-022</t>
  </si>
  <si>
    <t xml:space="preserve">Nugegoda-053</t>
  </si>
  <si>
    <t xml:space="preserve">Duke Street-001</t>
  </si>
  <si>
    <t xml:space="preserve">Horana-052</t>
  </si>
  <si>
    <t xml:space="preserve">Bot. Gardens Peradeniya-462</t>
  </si>
  <si>
    <t xml:space="preserve">Giriulla-182</t>
  </si>
  <si>
    <t xml:space="preserve">Negambo-004</t>
  </si>
  <si>
    <t xml:space="preserve">Gampaha-116</t>
  </si>
  <si>
    <t xml:space="preserve">Ruwanwella-014</t>
  </si>
  <si>
    <t xml:space="preserve">Hali Ella-751</t>
  </si>
  <si>
    <t xml:space="preserve">Thambuttegama-066</t>
  </si>
  <si>
    <t xml:space="preserve">Ratnapura-007</t>
  </si>
  <si>
    <t xml:space="preserve">Kirulapone-122</t>
  </si>
  <si>
    <t xml:space="preserve">Harbour View (PBC)-058</t>
  </si>
  <si>
    <t xml:space="preserve">Pettah-043</t>
  </si>
  <si>
    <t xml:space="preserve">Nugegoda-503</t>
  </si>
  <si>
    <t xml:space="preserve">Eheliyagoda-085</t>
  </si>
  <si>
    <t xml:space="preserve">Hulftsdorp-063</t>
  </si>
  <si>
    <t xml:space="preserve">Bulathkohupitiya-311</t>
  </si>
  <si>
    <t xml:space="preserve">Godakawela-197</t>
  </si>
  <si>
    <t xml:space="preserve">Nelliady-051</t>
  </si>
  <si>
    <t xml:space="preserve">Gampaha District Office-198</t>
  </si>
  <si>
    <t xml:space="preserve">Sahasapura-018</t>
  </si>
  <si>
    <t xml:space="preserve">Hanwella-750</t>
  </si>
  <si>
    <t xml:space="preserve">Trincomalee-044</t>
  </si>
  <si>
    <t xml:space="preserve">Tangalle-074</t>
  </si>
  <si>
    <t xml:space="preserve">Kochchikade-058</t>
  </si>
  <si>
    <t xml:space="preserve">Hatton-080</t>
  </si>
  <si>
    <t xml:space="preserve">Pilimatalawa-049</t>
  </si>
  <si>
    <t xml:space="preserve">Nuwara Eliya-042</t>
  </si>
  <si>
    <t xml:space="preserve">Elpitiya-073</t>
  </si>
  <si>
    <t xml:space="preserve">Intl. Division-105</t>
  </si>
  <si>
    <t xml:space="preserve">Bulathsinhala-673</t>
  </si>
  <si>
    <t xml:space="preserve">Grandpass-057</t>
  </si>
  <si>
    <t xml:space="preserve">Neluwa-091</t>
  </si>
  <si>
    <t xml:space="preserve">Gampola-601</t>
  </si>
  <si>
    <t xml:space="preserve">Samanthurei-060</t>
  </si>
  <si>
    <t xml:space="preserve">Hatton-116</t>
  </si>
  <si>
    <t xml:space="preserve">Vavuniya-047</t>
  </si>
  <si>
    <t xml:space="preserve">Thalawatugoda-068</t>
  </si>
  <si>
    <t xml:space="preserve">Koggala-056</t>
  </si>
  <si>
    <t xml:space="preserve">Hettipola-187</t>
  </si>
  <si>
    <t xml:space="preserve">Piliyandala-023</t>
  </si>
  <si>
    <t xml:space="preserve">Old Moor Street-071</t>
  </si>
  <si>
    <t xml:space="preserve">Intl.Div-054</t>
  </si>
  <si>
    <t xml:space="preserve">Buttala-560</t>
  </si>
  <si>
    <t xml:space="preserve">Hambantota-166</t>
  </si>
  <si>
    <t xml:space="preserve">Nugegoda-003</t>
  </si>
  <si>
    <t xml:space="preserve">Gandara-206</t>
  </si>
  <si>
    <t xml:space="preserve">Siyabalanduwa-061</t>
  </si>
  <si>
    <t xml:space="preserve">Wattala-021</t>
  </si>
  <si>
    <t xml:space="preserve">Trincomalee-073</t>
  </si>
  <si>
    <t xml:space="preserve">Kollupitiya-008</t>
  </si>
  <si>
    <t xml:space="preserve">Hingurakgoda-110</t>
  </si>
  <si>
    <t xml:space="preserve">Puttalam-033</t>
  </si>
  <si>
    <t xml:space="preserve">ODEL Branch-020</t>
  </si>
  <si>
    <t xml:space="preserve">Eppawala-170</t>
  </si>
  <si>
    <t xml:space="preserve">Islamic Banking-250</t>
  </si>
  <si>
    <t xml:space="preserve">Central Bus Stand-573</t>
  </si>
  <si>
    <t xml:space="preserve">Hanwella-143</t>
  </si>
  <si>
    <t xml:space="preserve">Nuwara Eliya-049</t>
  </si>
  <si>
    <t xml:space="preserve">Ginigathena-613</t>
  </si>
  <si>
    <t xml:space="preserve">Thambuttegama-036</t>
  </si>
  <si>
    <t xml:space="preserve">Hettipola-709</t>
  </si>
  <si>
    <t xml:space="preserve">Wellawatte-033</t>
  </si>
  <si>
    <t xml:space="preserve">Vavuniya-034</t>
  </si>
  <si>
    <t xml:space="preserve">Kotagala-061</t>
  </si>
  <si>
    <t xml:space="preserve">Homagama-069</t>
  </si>
  <si>
    <t xml:space="preserve">Rajagiriya-005</t>
  </si>
  <si>
    <t xml:space="preserve">Eravur-123</t>
  </si>
  <si>
    <t xml:space="preserve">Ja-ela-087</t>
  </si>
  <si>
    <t xml:space="preserve">Central Office-015</t>
  </si>
  <si>
    <t xml:space="preserve">Hatton-115</t>
  </si>
  <si>
    <t xml:space="preserve">Panadura-007</t>
  </si>
  <si>
    <t xml:space="preserve">Girandurukotte-719</t>
  </si>
  <si>
    <t xml:space="preserve">Trincomalee-021</t>
  </si>
  <si>
    <t xml:space="preserve">Hikkaduwa-113</t>
  </si>
  <si>
    <t xml:space="preserve">Warakapola-070</t>
  </si>
  <si>
    <t xml:space="preserve">Kotahena-118</t>
  </si>
  <si>
    <t xml:space="preserve">Horana-057</t>
  </si>
  <si>
    <t xml:space="preserve">Ratmalana-073</t>
  </si>
  <si>
    <t xml:space="preserve">Peradeniya-026</t>
  </si>
  <si>
    <t xml:space="preserve">Finance Division-990</t>
  </si>
  <si>
    <t xml:space="preserve">Central Supermkt Branch-672</t>
  </si>
  <si>
    <t xml:space="preserve">Pilimathalawa-062</t>
  </si>
  <si>
    <t xml:space="preserve">Giriulla-320</t>
  </si>
  <si>
    <t xml:space="preserve">Uhana-072</t>
  </si>
  <si>
    <t xml:space="preserve">Hinguragoda-076</t>
  </si>
  <si>
    <t xml:space="preserve">Wattala-016</t>
  </si>
  <si>
    <t xml:space="preserve">Kotiyakumbura-080</t>
  </si>
  <si>
    <t xml:space="preserve">Ingiriya-140</t>
  </si>
  <si>
    <t xml:space="preserve">Ratnapura-013</t>
  </si>
  <si>
    <t xml:space="preserve">Pettah-008</t>
  </si>
  <si>
    <t xml:space="preserve">Galagedera-114</t>
  </si>
  <si>
    <t xml:space="preserve">Jaffna-219</t>
  </si>
  <si>
    <t xml:space="preserve">Chankanai-792</t>
  </si>
  <si>
    <t xml:space="preserve">Hendala SP-264</t>
  </si>
  <si>
    <t xml:space="preserve">Piliyandala-021</t>
  </si>
  <si>
    <t xml:space="preserve">Godakawela-522</t>
  </si>
  <si>
    <t xml:space="preserve">Valachchena-063</t>
  </si>
  <si>
    <t xml:space="preserve">Wellawatta-029</t>
  </si>
  <si>
    <t xml:space="preserve">Kotiyakumbura-136</t>
  </si>
  <si>
    <t xml:space="preserve">Ja-Ela-098</t>
  </si>
  <si>
    <t xml:space="preserve">Trincomalee-038</t>
  </si>
  <si>
    <t xml:space="preserve">Pettah Second-046</t>
  </si>
  <si>
    <t xml:space="preserve">Galenbindunuwewa-177</t>
  </si>
  <si>
    <t xml:space="preserve">Jampettah Street-207</t>
  </si>
  <si>
    <t xml:space="preserve">Chavakachcheri-501</t>
  </si>
  <si>
    <t xml:space="preserve">Hikkaduwa-014</t>
  </si>
  <si>
    <t xml:space="preserve">Pitigala-078</t>
  </si>
  <si>
    <t xml:space="preserve">Gonagalapura-215</t>
  </si>
  <si>
    <t xml:space="preserve">Vavuniya-012</t>
  </si>
  <si>
    <t xml:space="preserve">Horana-063</t>
  </si>
  <si>
    <t xml:space="preserve">Wennappuwa-028</t>
  </si>
  <si>
    <t xml:space="preserve">Kottawa-033</t>
  </si>
  <si>
    <t xml:space="preserve">Jaffna-120</t>
  </si>
  <si>
    <t xml:space="preserve">Uragasmanhandiya-081</t>
  </si>
  <si>
    <t xml:space="preserve">Piliyandala-040</t>
  </si>
  <si>
    <t xml:space="preserve">Galewela-115</t>
  </si>
  <si>
    <t xml:space="preserve">Kadawatte-084</t>
  </si>
  <si>
    <t xml:space="preserve">Cheddikulam-382</t>
  </si>
  <si>
    <t xml:space="preserve">Hingurakgoda-015</t>
  </si>
  <si>
    <t xml:space="preserve">Polonnaruwa-020</t>
  </si>
  <si>
    <t xml:space="preserve">Gonapathirawa-416</t>
  </si>
  <si>
    <t xml:space="preserve">Warakapola-016</t>
  </si>
  <si>
    <t xml:space="preserve">Ibbagamuwa-771</t>
  </si>
  <si>
    <t xml:space="preserve">Kuliyapitiya-044</t>
  </si>
  <si>
    <t xml:space="preserve">Kadawatha-060</t>
  </si>
  <si>
    <t xml:space="preserve">Vavuniya-041</t>
  </si>
  <si>
    <t xml:space="preserve">Ratnapura-041</t>
  </si>
  <si>
    <t xml:space="preserve">Galgamuwa-184</t>
  </si>
  <si>
    <t xml:space="preserve">Chenkalady-630</t>
  </si>
  <si>
    <t xml:space="preserve">Pothuvil-056</t>
  </si>
  <si>
    <t xml:space="preserve">Goonapola-105</t>
  </si>
  <si>
    <t xml:space="preserve">Wariyapola-054</t>
  </si>
  <si>
    <t xml:space="preserve">Imaduwa-757</t>
  </si>
  <si>
    <t xml:space="preserve">Kurunegala-018</t>
  </si>
  <si>
    <t xml:space="preserve">Kaduruwela-038</t>
  </si>
  <si>
    <t xml:space="preserve">Wariyapola-056</t>
  </si>
  <si>
    <t xml:space="preserve">Sri Sangaraja Mw-003</t>
  </si>
  <si>
    <t xml:space="preserve">Galigamuwa/Kegalle-185</t>
  </si>
  <si>
    <t xml:space="preserve">Kahawatte-017</t>
  </si>
  <si>
    <t xml:space="preserve">Chilaw-020</t>
  </si>
  <si>
    <t xml:space="preserve">Puttalam-038</t>
  </si>
  <si>
    <t xml:space="preserve">Hakmana-201</t>
  </si>
  <si>
    <t xml:space="preserve">Wennappuwa-038</t>
  </si>
  <si>
    <t xml:space="preserve">Ingiriya-764</t>
  </si>
  <si>
    <t xml:space="preserve">Kaduwela-162</t>
  </si>
  <si>
    <t xml:space="preserve">Wattala-011</t>
  </si>
  <si>
    <t xml:space="preserve">Thalawatugoda-030</t>
  </si>
  <si>
    <t xml:space="preserve">Galkiriyagama-301</t>
  </si>
  <si>
    <t xml:space="preserve">Kalawana-197</t>
  </si>
  <si>
    <t xml:space="preserve">China Bay-436</t>
  </si>
  <si>
    <t xml:space="preserve">Horana Minicom-224</t>
  </si>
  <si>
    <t xml:space="preserve">Rajagiriya-060</t>
  </si>
  <si>
    <t xml:space="preserve">Haldummulla-718</t>
  </si>
  <si>
    <t xml:space="preserve">Yakkalamulla-066</t>
  </si>
  <si>
    <t xml:space="preserve">IBU (NRFC)-911</t>
  </si>
  <si>
    <t xml:space="preserve">Maharagama-004</t>
  </si>
  <si>
    <t xml:space="preserve">Kahatagasdigiliya-203</t>
  </si>
  <si>
    <t xml:space="preserve">Wellawatte-008</t>
  </si>
  <si>
    <t xml:space="preserve">Tissamaharama-080</t>
  </si>
  <si>
    <t xml:space="preserve">Galle Fort-013</t>
  </si>
  <si>
    <t xml:space="preserve">Kalawanchikudy-165</t>
  </si>
  <si>
    <t xml:space="preserve">Chunnakam-053</t>
  </si>
  <si>
    <t xml:space="preserve">Hulftsdorp-232</t>
  </si>
  <si>
    <t xml:space="preserve">Ratnapura-012</t>
  </si>
  <si>
    <t xml:space="preserve">Hambantota-238</t>
  </si>
  <si>
    <t xml:space="preserve">Ja-Ela-036</t>
  </si>
  <si>
    <t xml:space="preserve">Mahiyanganaya-107</t>
  </si>
  <si>
    <t xml:space="preserve">Kalawana-041</t>
  </si>
  <si>
    <t xml:space="preserve">Wennappuwa-036</t>
  </si>
  <si>
    <t xml:space="preserve">Trincomalee-049</t>
  </si>
  <si>
    <t xml:space="preserve">Galle Main Street-169</t>
  </si>
  <si>
    <t xml:space="preserve">Kallady-192</t>
  </si>
  <si>
    <t xml:space="preserve">Islamic Banking Unit-901</t>
  </si>
  <si>
    <t xml:space="preserve">Saindamarthu-080</t>
  </si>
  <si>
    <t xml:space="preserve">Hanguranketha-626</t>
  </si>
  <si>
    <t xml:space="preserve">Jaffna-006</t>
  </si>
  <si>
    <t xml:space="preserve">Malabe-067</t>
  </si>
  <si>
    <t xml:space="preserve">Kalmunai-112</t>
  </si>
  <si>
    <t xml:space="preserve">Yakkala-068</t>
  </si>
  <si>
    <t xml:space="preserve">Vavuniya-033</t>
  </si>
  <si>
    <t xml:space="preserve">Galnewa-179</t>
  </si>
  <si>
    <t xml:space="preserve">Kalmunai-091</t>
  </si>
  <si>
    <t xml:space="preserve">Corporate Barnch-660</t>
  </si>
  <si>
    <t xml:space="preserve">Samanturei-079</t>
  </si>
  <si>
    <t xml:space="preserve">Haputhale-712</t>
  </si>
  <si>
    <t xml:space="preserve">Jaffna Postal Branch-916</t>
  </si>
  <si>
    <t xml:space="preserve">Manampitiya-053</t>
  </si>
  <si>
    <t xml:space="preserve">Kaluthara-050</t>
  </si>
  <si>
    <t xml:space="preserve">Wariyapola-078</t>
  </si>
  <si>
    <t xml:space="preserve">Gampaha-026</t>
  </si>
  <si>
    <t xml:space="preserve">Kalutara-034</t>
  </si>
  <si>
    <t xml:space="preserve">Court Complex - Kandy-474</t>
  </si>
  <si>
    <t xml:space="preserve">Ja-Ela (K-ZONE)-230</t>
  </si>
  <si>
    <t xml:space="preserve">Sea Street-067</t>
  </si>
  <si>
    <t xml:space="preserve">Hataraliyadda-603</t>
  </si>
  <si>
    <t xml:space="preserve">Kadawatte-075</t>
  </si>
  <si>
    <t xml:space="preserve">Manipay-131</t>
  </si>
  <si>
    <t xml:space="preserve">Kaluwanchikudy-125</t>
  </si>
  <si>
    <t xml:space="preserve">Wattala-051</t>
  </si>
  <si>
    <t xml:space="preserve">Gampola-018</t>
  </si>
  <si>
    <t xml:space="preserve">Kandana-119</t>
  </si>
  <si>
    <t xml:space="preserve">Courtaulds Clothing-714</t>
  </si>
  <si>
    <t xml:space="preserve">Tangalle-089</t>
  </si>
  <si>
    <t xml:space="preserve">Kaduruwela-122</t>
  </si>
  <si>
    <t xml:space="preserve">Mannar-094</t>
  </si>
  <si>
    <t xml:space="preserve">Kamburupitiya-206</t>
  </si>
  <si>
    <t xml:space="preserve">Wattala-501</t>
  </si>
  <si>
    <t xml:space="preserve">Gandara-307</t>
  </si>
  <si>
    <t xml:space="preserve">Kandy-018</t>
  </si>
  <si>
    <t xml:space="preserve">Dalugama-715</t>
  </si>
  <si>
    <t xml:space="preserve">Kadawatha-067</t>
  </si>
  <si>
    <t xml:space="preserve">Thambuththegama-054</t>
  </si>
  <si>
    <t xml:space="preserve">Hedeniya-630</t>
  </si>
  <si>
    <t xml:space="preserve">Kaduwela-095</t>
  </si>
  <si>
    <t xml:space="preserve">Maradana-047</t>
  </si>
  <si>
    <t xml:space="preserve">Kandana-076</t>
  </si>
  <si>
    <t xml:space="preserve">Ganemulla-332</t>
  </si>
  <si>
    <t xml:space="preserve">Kantalai-095</t>
  </si>
  <si>
    <t xml:space="preserve">Dambadeniya-331</t>
  </si>
  <si>
    <t xml:space="preserve">Kadawatha (Arpico)-234</t>
  </si>
  <si>
    <t xml:space="preserve">Tissamaharama-034</t>
  </si>
  <si>
    <t xml:space="preserve">Hemmathagama-516</t>
  </si>
  <si>
    <t xml:space="preserve">Kahatagasdigiliya-759</t>
  </si>
  <si>
    <t xml:space="preserve">Marandagahamulla-084</t>
  </si>
  <si>
    <t xml:space="preserve">Kandy-007</t>
  </si>
  <si>
    <t xml:space="preserve">Wennappuwa-048</t>
  </si>
  <si>
    <t xml:space="preserve">Gangodawila-097</t>
  </si>
  <si>
    <t xml:space="preserve">Karaitivu-184</t>
  </si>
  <si>
    <t xml:space="preserve">Dambagalla-700</t>
  </si>
  <si>
    <t xml:space="preserve">Kadurewela-088</t>
  </si>
  <si>
    <t xml:space="preserve">Trincomalee-039</t>
  </si>
  <si>
    <t xml:space="preserve">Hikkaduwa-244</t>
  </si>
  <si>
    <t xml:space="preserve">Kahatuduwa-104</t>
  </si>
  <si>
    <t xml:space="preserve">Matale-038</t>
  </si>
  <si>
    <t xml:space="preserve">Kandy City Centre-123</t>
  </si>
  <si>
    <t xml:space="preserve">Ginigathhena-302</t>
  </si>
  <si>
    <t xml:space="preserve">Kattankudy-211</t>
  </si>
  <si>
    <t xml:space="preserve">Dambulla-576</t>
  </si>
  <si>
    <t xml:space="preserve">Kaduwela-042</t>
  </si>
  <si>
    <t xml:space="preserve">Vavuniya-048</t>
  </si>
  <si>
    <t xml:space="preserve">Hingurakgoda-413</t>
  </si>
  <si>
    <t xml:space="preserve">Kahawatta-737</t>
  </si>
  <si>
    <t xml:space="preserve">Matara-002</t>
  </si>
  <si>
    <t xml:space="preserve">Kantale-172</t>
  </si>
  <si>
    <t xml:space="preserve">Ginthupitiya-298</t>
  </si>
  <si>
    <t xml:space="preserve">Katugastota-100</t>
  </si>
  <si>
    <t xml:space="preserve">Dankotuwa-497</t>
  </si>
  <si>
    <t xml:space="preserve">Kahawatta-133</t>
  </si>
  <si>
    <t xml:space="preserve">Warakapola-071</t>
  </si>
  <si>
    <t xml:space="preserve">Hingurana-804</t>
  </si>
  <si>
    <t xml:space="preserve">Kalawana-739</t>
  </si>
  <si>
    <t xml:space="preserve">Karagampitiya-210</t>
  </si>
  <si>
    <t xml:space="preserve">Girandurukotte-268</t>
  </si>
  <si>
    <t xml:space="preserve">Kegalle-041</t>
  </si>
  <si>
    <t xml:space="preserve">Dehiattakandiya-686</t>
  </si>
  <si>
    <t xml:space="preserve">Kalawana-138</t>
  </si>
  <si>
    <t xml:space="preserve">Welimada-061</t>
  </si>
  <si>
    <t xml:space="preserve">Homagama-125</t>
  </si>
  <si>
    <t xml:space="preserve">Kalawanchikudy-114</t>
  </si>
  <si>
    <t xml:space="preserve">Mawanella-048</t>
  </si>
  <si>
    <t xml:space="preserve">Karapitiya-141</t>
  </si>
  <si>
    <t xml:space="preserve">Giriulla-092</t>
  </si>
  <si>
    <t xml:space="preserve">Kelaniya-138</t>
  </si>
  <si>
    <t xml:space="preserve">Kalmunai-152</t>
  </si>
  <si>
    <t xml:space="preserve">Wennappuwa-053</t>
  </si>
  <si>
    <t xml:space="preserve">Horana-109</t>
  </si>
  <si>
    <t xml:space="preserve">Kalmunai-047</t>
  </si>
  <si>
    <t xml:space="preserve">Mawathagama-109</t>
  </si>
  <si>
    <t xml:space="preserve">Kattankudy-115</t>
  </si>
  <si>
    <t xml:space="preserve">Godakawela-245</t>
  </si>
  <si>
    <t xml:space="preserve">Kilinochchi CS-146</t>
  </si>
  <si>
    <t xml:space="preserve">Dehiwela-051</t>
  </si>
  <si>
    <t xml:space="preserve">HQB-329</t>
  </si>
  <si>
    <t xml:space="preserve">Kalubowila-115</t>
  </si>
  <si>
    <t xml:space="preserve">Medawachchiya-132</t>
  </si>
  <si>
    <t xml:space="preserve">Katugastota-032</t>
  </si>
  <si>
    <t xml:space="preserve">Gonagaladeniya-238</t>
  </si>
  <si>
    <t xml:space="preserve">Kilinochchi 2nd.-195</t>
  </si>
  <si>
    <t xml:space="preserve">Deiyandara-784</t>
  </si>
  <si>
    <t xml:space="preserve">Kamburupitiya-104</t>
  </si>
  <si>
    <t xml:space="preserve">Ibbagamuwa-321</t>
  </si>
  <si>
    <t xml:space="preserve">Kalutara-012</t>
  </si>
  <si>
    <t xml:space="preserve">Meegoda-089</t>
  </si>
  <si>
    <t xml:space="preserve">Kayts-171</t>
  </si>
  <si>
    <t xml:space="preserve">Grandpass-126</t>
  </si>
  <si>
    <t xml:space="preserve">Kinniya-169</t>
  </si>
  <si>
    <t xml:space="preserve">Delgoda-716</t>
  </si>
  <si>
    <t xml:space="preserve">Kandana-031</t>
  </si>
  <si>
    <t xml:space="preserve">Imaduwa-216</t>
  </si>
  <si>
    <t xml:space="preserve">Kamburupitiya-086</t>
  </si>
  <si>
    <t xml:space="preserve">Millennium-086</t>
  </si>
  <si>
    <t xml:space="preserve">Kegalle-064</t>
  </si>
  <si>
    <t xml:space="preserve">Habarana-203</t>
  </si>
  <si>
    <t xml:space="preserve">Kiribathgoda-056</t>
  </si>
  <si>
    <t xml:space="preserve">Demanhandiya-717</t>
  </si>
  <si>
    <t xml:space="preserve">Ingiriya-111</t>
  </si>
  <si>
    <t xml:space="preserve">Kandy-015</t>
  </si>
  <si>
    <t xml:space="preserve">Minuwangoda-124</t>
  </si>
  <si>
    <t xml:space="preserve">Kekirawa-149</t>
  </si>
  <si>
    <t xml:space="preserve">Hakmana-130</t>
  </si>
  <si>
    <t xml:space="preserve">Kirindiwela-099</t>
  </si>
  <si>
    <t xml:space="preserve">Dematagoda-561</t>
  </si>
  <si>
    <t xml:space="preserve">Kandy City Office-150</t>
  </si>
  <si>
    <t xml:space="preserve">Ja-ela-132</t>
  </si>
  <si>
    <t xml:space="preserve">Kandy City Center-711</t>
  </si>
  <si>
    <t xml:space="preserve">Mirigama-078</t>
  </si>
  <si>
    <t xml:space="preserve">Keselwatta-151</t>
  </si>
  <si>
    <t xml:space="preserve">Haldummulla-195</t>
  </si>
  <si>
    <t xml:space="preserve">Kirulapone-043</t>
  </si>
  <si>
    <t xml:space="preserve">Deniyaya-528</t>
  </si>
  <si>
    <t xml:space="preserve">Karapitiya-135</t>
  </si>
  <si>
    <t xml:space="preserve">Kaduruwela-421</t>
  </si>
  <si>
    <t xml:space="preserve">Kandy 2nd-081</t>
  </si>
  <si>
    <t xml:space="preserve">Moneragala-104</t>
  </si>
  <si>
    <t xml:space="preserve">Kilinochchi-148</t>
  </si>
  <si>
    <t xml:space="preserve">Haliela-225</t>
  </si>
  <si>
    <t xml:space="preserve">Kochchikade-155</t>
  </si>
  <si>
    <t xml:space="preserve">Deraniyagala-642</t>
  </si>
  <si>
    <t xml:space="preserve">Kataragama-173</t>
  </si>
  <si>
    <t xml:space="preserve">Kahatagasdigiliya-404</t>
  </si>
  <si>
    <t xml:space="preserve">Kantale-762</t>
  </si>
  <si>
    <t xml:space="preserve">Moratumulla-125</t>
  </si>
  <si>
    <t xml:space="preserve">Kinniya-177</t>
  </si>
  <si>
    <t xml:space="preserve">Hambantota-007</t>
  </si>
  <si>
    <t xml:space="preserve">Kodikamam-190</t>
  </si>
  <si>
    <t xml:space="preserve">Devinuwara-504</t>
  </si>
  <si>
    <t xml:space="preserve">Kattankudy-193</t>
  </si>
  <si>
    <t xml:space="preserve">Kahawatta-526</t>
  </si>
  <si>
    <t xml:space="preserve">Karainagar-731</t>
  </si>
  <si>
    <t xml:space="preserve">Moratuwa-009</t>
  </si>
  <si>
    <t xml:space="preserve">Hanguranketha-022</t>
  </si>
  <si>
    <t xml:space="preserve">Kohuwala-129</t>
  </si>
  <si>
    <t xml:space="preserve">Dharga Town-563</t>
  </si>
  <si>
    <t xml:space="preserve">Katubedda-114</t>
  </si>
  <si>
    <t xml:space="preserve">Kalawana-520</t>
  </si>
  <si>
    <t xml:space="preserve">Karapitiya-121</t>
  </si>
  <si>
    <t xml:space="preserve">Mount Lavinia-003</t>
  </si>
  <si>
    <t xml:space="preserve">Kiribathgoda Super Branch-200</t>
  </si>
  <si>
    <t xml:space="preserve">Hanwella-229</t>
  </si>
  <si>
    <t xml:space="preserve">Kollupitiya-115</t>
  </si>
  <si>
    <t xml:space="preserve">Dickwella-592</t>
  </si>
  <si>
    <t xml:space="preserve">Katubedda CSP-167</t>
  </si>
  <si>
    <t xml:space="preserve">Kalawanchikudi-818</t>
  </si>
  <si>
    <t xml:space="preserve">Katubedda-093</t>
  </si>
  <si>
    <t xml:space="preserve">Mullativu-096</t>
  </si>
  <si>
    <t xml:space="preserve">Kirindiwela-083</t>
  </si>
  <si>
    <t xml:space="preserve">Haputale-216</t>
  </si>
  <si>
    <t xml:space="preserve">Kolonnawa-194</t>
  </si>
  <si>
    <t xml:space="preserve">Digana-273</t>
  </si>
  <si>
    <t xml:space="preserve">Katugastota-045</t>
  </si>
  <si>
    <t xml:space="preserve">Kalmunai-806</t>
  </si>
  <si>
    <t xml:space="preserve">Katugastota-723</t>
  </si>
  <si>
    <t xml:space="preserve">Narammala-106</t>
  </si>
  <si>
    <t xml:space="preserve">Kirulapone-117</t>
  </si>
  <si>
    <t xml:space="preserve">Hasalaka-140</t>
  </si>
  <si>
    <t xml:space="preserve">Kotahena-096</t>
  </si>
  <si>
    <t xml:space="preserve">Digana Village-469</t>
  </si>
  <si>
    <t xml:space="preserve">Katukurunda CSP-227</t>
  </si>
  <si>
    <t xml:space="preserve">Kalutara-115</t>
  </si>
  <si>
    <t xml:space="preserve">Katunayake-052</t>
  </si>
  <si>
    <t xml:space="preserve">Nawala-052</t>
  </si>
  <si>
    <t xml:space="preserve">Kochchikade-165</t>
  </si>
  <si>
    <t xml:space="preserve">Hatharaliyadda-341</t>
  </si>
  <si>
    <t xml:space="preserve">Kottawa-098</t>
  </si>
  <si>
    <t xml:space="preserve">Divulapitiya-433</t>
  </si>
  <si>
    <t xml:space="preserve">Katunayake-025</t>
  </si>
  <si>
    <t xml:space="preserve">Kalutara District Office-199</t>
  </si>
  <si>
    <t xml:space="preserve">Kayts-730</t>
  </si>
  <si>
    <t xml:space="preserve">Nawalapitiya-076</t>
  </si>
  <si>
    <t xml:space="preserve">Kohuwala-094</t>
  </si>
  <si>
    <t xml:space="preserve">Hatton-186</t>
  </si>
  <si>
    <t xml:space="preserve">Kuliyapitiya-074</t>
  </si>
  <si>
    <t xml:space="preserve">Diyabeduma-388</t>
  </si>
  <si>
    <t xml:space="preserve">Katunayake 24/7 Centre-190</t>
  </si>
  <si>
    <t xml:space="preserve">Kaluwella-252</t>
  </si>
  <si>
    <t xml:space="preserve">Kebethigollewa-767</t>
  </si>
  <si>
    <t xml:space="preserve">Negombo-013</t>
  </si>
  <si>
    <t xml:space="preserve">Kollupitiya-134</t>
  </si>
  <si>
    <t xml:space="preserve">Head Quarters Branch-204</t>
  </si>
  <si>
    <t xml:space="preserve">Kundasale-188</t>
  </si>
  <si>
    <t xml:space="preserve">Diyasenpura-389</t>
  </si>
  <si>
    <t xml:space="preserve">Kegalle-021</t>
  </si>
  <si>
    <t xml:space="preserve">Kamburugamuwa-225</t>
  </si>
  <si>
    <t xml:space="preserve">Kegalle-018</t>
  </si>
  <si>
    <t xml:space="preserve">Nelliyady-092</t>
  </si>
  <si>
    <t xml:space="preserve">Kotahena-037</t>
  </si>
  <si>
    <t xml:space="preserve">Hemmathagama-221</t>
  </si>
  <si>
    <t xml:space="preserve">Kurumankadu-206</t>
  </si>
  <si>
    <t xml:space="preserve">Diyatalawa-260</t>
  </si>
  <si>
    <t xml:space="preserve">Kekirawa-110</t>
  </si>
  <si>
    <t xml:space="preserve">Kamburupitiya-227</t>
  </si>
  <si>
    <t xml:space="preserve">Kekanadura-775</t>
  </si>
  <si>
    <t xml:space="preserve">Nochchiyagama-133</t>
  </si>
  <si>
    <t xml:space="preserve">Kottawa (PBC)-052</t>
  </si>
  <si>
    <t xml:space="preserve">Hettipola-144</t>
  </si>
  <si>
    <t xml:space="preserve">Dodangoda-293</t>
  </si>
  <si>
    <t xml:space="preserve">Kilinochchi-155</t>
  </si>
  <si>
    <t xml:space="preserve">Kandaketiya-708</t>
  </si>
  <si>
    <t xml:space="preserve">Kekirawa-014</t>
  </si>
  <si>
    <t xml:space="preserve">Nugegoda-012</t>
  </si>
  <si>
    <t xml:space="preserve">Kottawa Lauges Sun Up-087</t>
  </si>
  <si>
    <t xml:space="preserve">Hikkaduwa-136</t>
  </si>
  <si>
    <t xml:space="preserve">LKR DRAFT CLEARNG-300</t>
  </si>
  <si>
    <t xml:space="preserve">Doramadalawa-390</t>
  </si>
  <si>
    <t xml:space="preserve">Kiribathgoda-069</t>
  </si>
  <si>
    <t xml:space="preserve">Kandy-632</t>
  </si>
  <si>
    <t xml:space="preserve">Kelaniya-716</t>
  </si>
  <si>
    <t xml:space="preserve">Nuwara Eliya-019</t>
  </si>
  <si>
    <t xml:space="preserve">Kuliyapitiya-023</t>
  </si>
  <si>
    <t xml:space="preserve">Hingurakgoda-006</t>
  </si>
  <si>
    <t xml:space="preserve">Madampe-168</t>
  </si>
  <si>
    <t xml:space="preserve">Dummalasuriya-580</t>
  </si>
  <si>
    <t xml:space="preserve">Kiribathgoda SC-257</t>
  </si>
  <si>
    <t xml:space="preserve">Kandy Marketing Centre-612</t>
  </si>
  <si>
    <t xml:space="preserve">Kilinochchi-019</t>
  </si>
  <si>
    <t xml:space="preserve">Old Moor Street-050</t>
  </si>
  <si>
    <t xml:space="preserve">Kundasale-133</t>
  </si>
  <si>
    <t xml:space="preserve">Homagama-049</t>
  </si>
  <si>
    <t xml:space="preserve">Maharagama-064</t>
  </si>
  <si>
    <t xml:space="preserve">E.P.Z. Koggala-750</t>
  </si>
  <si>
    <t xml:space="preserve">Kirindiwela-139</t>
  </si>
  <si>
    <t xml:space="preserve">Kanthale-814</t>
  </si>
  <si>
    <t xml:space="preserve">Kiribathgoda-067</t>
  </si>
  <si>
    <t xml:space="preserve">Pallekelle-134</t>
  </si>
  <si>
    <t xml:space="preserve">Mahiyanganaya-124</t>
  </si>
  <si>
    <t xml:space="preserve">Eastern University-437</t>
  </si>
  <si>
    <t xml:space="preserve">Kirulapane-047</t>
  </si>
  <si>
    <t xml:space="preserve">Karandeniya-223</t>
  </si>
  <si>
    <t xml:space="preserve">Kiriella-778</t>
  </si>
  <si>
    <t xml:space="preserve">Panadura-005</t>
  </si>
  <si>
    <t xml:space="preserve">Kurunegala Metro-215</t>
  </si>
  <si>
    <t xml:space="preserve">Horowpathana-218</t>
  </si>
  <si>
    <t xml:space="preserve">Main Branch-005</t>
  </si>
  <si>
    <t xml:space="preserve">Eheliyagoda-057</t>
  </si>
  <si>
    <t xml:space="preserve">Kochchikade-074</t>
  </si>
  <si>
    <t xml:space="preserve">Karapitiya-248</t>
  </si>
  <si>
    <t xml:space="preserve">Pelmadulla-090</t>
  </si>
  <si>
    <t xml:space="preserve">Madampe-189</t>
  </si>
  <si>
    <t xml:space="preserve">Ibbagamuwa-207</t>
  </si>
  <si>
    <t xml:space="preserve">Malabe-156</t>
  </si>
  <si>
    <t xml:space="preserve">Elakanda-258</t>
  </si>
  <si>
    <t xml:space="preserve">Kodikamam-198</t>
  </si>
  <si>
    <t xml:space="preserve">Katugastota-615</t>
  </si>
  <si>
    <t xml:space="preserve">Kochchikade-031</t>
  </si>
  <si>
    <t xml:space="preserve">Pettah-064</t>
  </si>
  <si>
    <t xml:space="preserve">Imaduwa-247</t>
  </si>
  <si>
    <t xml:space="preserve">Maligawatte-006</t>
  </si>
  <si>
    <t xml:space="preserve">Ella-701</t>
  </si>
  <si>
    <t xml:space="preserve">Koggala-028</t>
  </si>
  <si>
    <t xml:space="preserve">Katuwana-210</t>
  </si>
  <si>
    <t xml:space="preserve">Kollupitiya 2nd-065</t>
  </si>
  <si>
    <t xml:space="preserve">Piliyandala-099</t>
  </si>
  <si>
    <t xml:space="preserve">Mahiyanganaya-056</t>
  </si>
  <si>
    <t xml:space="preserve">Ingiriya-300</t>
  </si>
  <si>
    <t xml:space="preserve">Mallavi-212</t>
  </si>
  <si>
    <t xml:space="preserve">Elpitiya-619</t>
  </si>
  <si>
    <t xml:space="preserve">Kohuwela-087</t>
  </si>
  <si>
    <t xml:space="preserve">Kegalle-501</t>
  </si>
  <si>
    <t xml:space="preserve">Kotahena-087</t>
  </si>
  <si>
    <t xml:space="preserve">Pitakotte-114</t>
  </si>
  <si>
    <t xml:space="preserve">Int'l Div-Lakeside Branch-286</t>
  </si>
  <si>
    <t xml:space="preserve">Manipay-150</t>
  </si>
  <si>
    <t xml:space="preserve">Embilipitiya-535</t>
  </si>
  <si>
    <t xml:space="preserve">Kollupitiya-011</t>
  </si>
  <si>
    <t xml:space="preserve">Kegalle District Office-599</t>
  </si>
  <si>
    <t xml:space="preserve">Kottawa-102</t>
  </si>
  <si>
    <t xml:space="preserve">Pussellawa-110</t>
  </si>
  <si>
    <t xml:space="preserve">Main Street-042</t>
  </si>
  <si>
    <t xml:space="preserve">International Division-004</t>
  </si>
  <si>
    <t xml:space="preserve">Mannar-020</t>
  </si>
  <si>
    <t xml:space="preserve">Embilipitiya City-312</t>
  </si>
  <si>
    <t xml:space="preserve">Kekanadura-207</t>
  </si>
  <si>
    <t xml:space="preserve">Kuliyapitiya-008</t>
  </si>
  <si>
    <t xml:space="preserve">Puttalam-049</t>
  </si>
  <si>
    <t xml:space="preserve">Makola-207</t>
  </si>
  <si>
    <t xml:space="preserve">Ja-Ela-239</t>
  </si>
  <si>
    <t xml:space="preserve">Maradagahamula-079</t>
  </si>
  <si>
    <t xml:space="preserve">Endana-313</t>
  </si>
  <si>
    <t xml:space="preserve">Kotikawatte-119</t>
  </si>
  <si>
    <t xml:space="preserve">Kekirawa-422</t>
  </si>
  <si>
    <t xml:space="preserve">Kurunagala-017</t>
  </si>
  <si>
    <t xml:space="preserve">Raddolugama-062</t>
  </si>
  <si>
    <t xml:space="preserve">Malabe-039</t>
  </si>
  <si>
    <t xml:space="preserve">Jaffna Kannathiddy-284</t>
  </si>
  <si>
    <t xml:space="preserve">Maradana-108</t>
  </si>
  <si>
    <t xml:space="preserve">Enderamulla-674</t>
  </si>
  <si>
    <t xml:space="preserve">Kottawa-121</t>
  </si>
  <si>
    <t xml:space="preserve">Kelaniya-Head Quarters-134</t>
  </si>
  <si>
    <t xml:space="preserve">Kuruwita-772</t>
  </si>
  <si>
    <t xml:space="preserve">Ranpokunagama-128</t>
  </si>
  <si>
    <t xml:space="preserve">Maligawatta-191</t>
  </si>
  <si>
    <t xml:space="preserve">Jaffna Main Branch-104</t>
  </si>
  <si>
    <t xml:space="preserve">Marawila-080</t>
  </si>
  <si>
    <t xml:space="preserve">Eppawala-692</t>
  </si>
  <si>
    <t xml:space="preserve">Kuliyapitiya-051</t>
  </si>
  <si>
    <t xml:space="preserve">Kiriella-530</t>
  </si>
  <si>
    <t xml:space="preserve">Madampe-761</t>
  </si>
  <si>
    <t xml:space="preserve">Ranpokunugama-087</t>
  </si>
  <si>
    <t xml:space="preserve">Mallavi-174</t>
  </si>
  <si>
    <t xml:space="preserve">Jaffna Model Market-162</t>
  </si>
  <si>
    <t xml:space="preserve">Maruthamunai-185</t>
  </si>
  <si>
    <t xml:space="preserve">Eravur-790</t>
  </si>
  <si>
    <t xml:space="preserve">Kundasale (CSP)-255</t>
  </si>
  <si>
    <t xml:space="preserve">Kirimetiyana-317</t>
  </si>
  <si>
    <t xml:space="preserve">Mahabage-083</t>
  </si>
  <si>
    <t xml:space="preserve">Manipay-147</t>
  </si>
  <si>
    <t xml:space="preserve">Jaffna Region-Atchuvely-107</t>
  </si>
  <si>
    <t xml:space="preserve">Maskeliya-021</t>
  </si>
  <si>
    <t xml:space="preserve">Ethiliwewa-702</t>
  </si>
  <si>
    <t xml:space="preserve">Kirinda-245</t>
  </si>
  <si>
    <t xml:space="preserve">Maharagama-053</t>
  </si>
  <si>
    <t xml:space="preserve">Retail Remittance-998</t>
  </si>
  <si>
    <t xml:space="preserve">Mannar-119</t>
  </si>
  <si>
    <t xml:space="preserve">Jaffna Region-Chankanai-108</t>
  </si>
  <si>
    <t xml:space="preserve">Matale-065</t>
  </si>
  <si>
    <t xml:space="preserve">Ethimale-810</t>
  </si>
  <si>
    <t xml:space="preserve">Kurunegala City Office-122</t>
  </si>
  <si>
    <t xml:space="preserve">Kirindiwela-131</t>
  </si>
  <si>
    <t xml:space="preserve">Mahiyanganaya-041</t>
  </si>
  <si>
    <t xml:space="preserve">Sarikamulla-040</t>
  </si>
  <si>
    <t xml:space="preserve">Maradana-144</t>
  </si>
  <si>
    <t xml:space="preserve">Jaffna Region-Nelliady-106</t>
  </si>
  <si>
    <t xml:space="preserve">Matara-042</t>
  </si>
  <si>
    <t xml:space="preserve">Ettampitiya-476</t>
  </si>
  <si>
    <t xml:space="preserve">Kurunegala SP-212</t>
  </si>
  <si>
    <t xml:space="preserve">Kithulgala-507</t>
  </si>
  <si>
    <t xml:space="preserve">Malambe-123</t>
  </si>
  <si>
    <t xml:space="preserve">Soysapura-079</t>
  </si>
  <si>
    <t xml:space="preserve">Marandagahamulla-183</t>
  </si>
  <si>
    <t xml:space="preserve">Jaffna Stanley Road-030</t>
  </si>
  <si>
    <t xml:space="preserve">Matugama-125</t>
  </si>
  <si>
    <t xml:space="preserve">Fifth City-060</t>
  </si>
  <si>
    <t xml:space="preserve">Kuruwita-175</t>
  </si>
  <si>
    <t xml:space="preserve">Kokkadchcholai-819</t>
  </si>
  <si>
    <t xml:space="preserve">Maligawatte-077</t>
  </si>
  <si>
    <t xml:space="preserve">Tissamaharama-037</t>
  </si>
  <si>
    <t xml:space="preserve">Marawila-194</t>
  </si>
  <si>
    <t xml:space="preserve">Kadawata-273</t>
  </si>
  <si>
    <t xml:space="preserve">Mawanella-089</t>
  </si>
  <si>
    <t xml:space="preserve">Fish Market -Peliyagoda-718</t>
  </si>
  <si>
    <t xml:space="preserve">Liberty Plaza CSP-196</t>
  </si>
  <si>
    <t xml:space="preserve">Kolonna-517</t>
  </si>
  <si>
    <t xml:space="preserve">Manipai-107</t>
  </si>
  <si>
    <t xml:space="preserve">Trincomalee-088</t>
  </si>
  <si>
    <t xml:space="preserve">Matale-025</t>
  </si>
  <si>
    <t xml:space="preserve">Kadugannawa-159</t>
  </si>
  <si>
    <t xml:space="preserve">Medawachchiya-143</t>
  </si>
  <si>
    <t xml:space="preserve">Galagedara-615</t>
  </si>
  <si>
    <t xml:space="preserve">LKR DRAFT CLEARING-215</t>
  </si>
  <si>
    <t xml:space="preserve">Kolonnawa-126</t>
  </si>
  <si>
    <t xml:space="preserve">Mannar-049</t>
  </si>
  <si>
    <t xml:space="preserve">Udappu-119</t>
  </si>
  <si>
    <t xml:space="preserve">Matara-010</t>
  </si>
  <si>
    <t xml:space="preserve">Kaduwela-196</t>
  </si>
  <si>
    <t xml:space="preserve">Medirigiriya-179</t>
  </si>
  <si>
    <t xml:space="preserve">Galaha-101</t>
  </si>
  <si>
    <t xml:space="preserve">Maharagama-018</t>
  </si>
  <si>
    <t xml:space="preserve">Kotagala-624</t>
  </si>
  <si>
    <t xml:space="preserve">Marawila-069</t>
  </si>
  <si>
    <t xml:space="preserve">Upper Chatham Street-030</t>
  </si>
  <si>
    <t xml:space="preserve">Matara Bazaar-153</t>
  </si>
  <si>
    <t xml:space="preserve">Kahatagasdigiliya-051</t>
  </si>
  <si>
    <t xml:space="preserve">Middeniya-127</t>
  </si>
  <si>
    <t xml:space="preserve">Galamuna-391</t>
  </si>
  <si>
    <t xml:space="preserve">Maharagama SP-209</t>
  </si>
  <si>
    <t xml:space="preserve">Kotiyakumbura-527</t>
  </si>
  <si>
    <t xml:space="preserve">Matale-016</t>
  </si>
  <si>
    <t xml:space="preserve">Vavuniya-072</t>
  </si>
  <si>
    <t xml:space="preserve">Mattegoda-176</t>
  </si>
  <si>
    <t xml:space="preserve">Kahawatte-155</t>
  </si>
  <si>
    <t xml:space="preserve">Minuwangoda-094</t>
  </si>
  <si>
    <t xml:space="preserve">Galenbindunuwewa-122</t>
  </si>
  <si>
    <t xml:space="preserve">Mahiyanganaya-137</t>
  </si>
  <si>
    <t xml:space="preserve">Kuliyapitiya-301</t>
  </si>
  <si>
    <t xml:space="preserve">Veyangoda-108</t>
  </si>
  <si>
    <t xml:space="preserve">Matugama-106</t>
  </si>
  <si>
    <t xml:space="preserve">Kalawana-235</t>
  </si>
  <si>
    <t xml:space="preserve">Mirigama-180</t>
  </si>
  <si>
    <t xml:space="preserve">Galewela-432</t>
  </si>
  <si>
    <t xml:space="preserve">Majestic City Minicom-214</t>
  </si>
  <si>
    <t xml:space="preserve">Kurunegala-311</t>
  </si>
  <si>
    <t xml:space="preserve">Mathugama-045</t>
  </si>
  <si>
    <t xml:space="preserve">Mawanella-160</t>
  </si>
  <si>
    <t xml:space="preserve">Kallar-339</t>
  </si>
  <si>
    <t xml:space="preserve">Mirihana-204</t>
  </si>
  <si>
    <t xml:space="preserve">Galgamuwa-549</t>
  </si>
  <si>
    <t xml:space="preserve">Makola-199</t>
  </si>
  <si>
    <t xml:space="preserve">Kurunegala District Office-399</t>
  </si>
  <si>
    <t xml:space="preserve">Mawanella-059</t>
  </si>
  <si>
    <t xml:space="preserve">Wattala-071</t>
  </si>
  <si>
    <t xml:space="preserve">Kalmunai-023</t>
  </si>
  <si>
    <t xml:space="preserve">Monaragala-053</t>
  </si>
  <si>
    <t xml:space="preserve">Galigamuwa-314</t>
  </si>
  <si>
    <t xml:space="preserve">Malabe-086</t>
  </si>
  <si>
    <t xml:space="preserve">Kuruwita-524</t>
  </si>
  <si>
    <t xml:space="preserve">Mawathagama-749</t>
  </si>
  <si>
    <t xml:space="preserve">Welimada-057</t>
  </si>
  <si>
    <t xml:space="preserve">Menikhinna-184</t>
  </si>
  <si>
    <t xml:space="preserve">Kalpitiya-125</t>
  </si>
  <si>
    <t xml:space="preserve">Moratumulla-073</t>
  </si>
  <si>
    <t xml:space="preserve">Galkiriyagama-653</t>
  </si>
  <si>
    <t xml:space="preserve">Manipay-153</t>
  </si>
  <si>
    <t xml:space="preserve">Laggala-622</t>
  </si>
  <si>
    <t xml:space="preserve">Medawachchiya-763</t>
  </si>
  <si>
    <t xml:space="preserve">Weliweriya-063</t>
  </si>
  <si>
    <t xml:space="preserve">Middeniya-158</t>
  </si>
  <si>
    <t xml:space="preserve">Kaltota-289</t>
  </si>
  <si>
    <t xml:space="preserve">Moratuwa-022</t>
  </si>
  <si>
    <t xml:space="preserve">Mannar-154</t>
  </si>
  <si>
    <t xml:space="preserve">Lunugala-717</t>
  </si>
  <si>
    <t xml:space="preserve">Meegoda-106</t>
  </si>
  <si>
    <t xml:space="preserve">Wijerama-135</t>
  </si>
  <si>
    <t xml:space="preserve">Minuwangoda-065</t>
  </si>
  <si>
    <t xml:space="preserve">Kalutara-039</t>
  </si>
  <si>
    <t xml:space="preserve">Mount Lavinia-061</t>
  </si>
  <si>
    <t xml:space="preserve">Galle Bazzar-089</t>
  </si>
  <si>
    <t xml:space="preserve">Maradana-032</t>
  </si>
  <si>
    <t xml:space="preserve">Lunugamwehera-219</t>
  </si>
  <si>
    <t xml:space="preserve">Melsiripura-780</t>
  </si>
  <si>
    <t xml:space="preserve">Yakkala-035</t>
  </si>
  <si>
    <t xml:space="preserve">Mirigama-086</t>
  </si>
  <si>
    <t xml:space="preserve">Kaluwanchikudy-190</t>
  </si>
  <si>
    <t xml:space="preserve">Mullativu-183</t>
  </si>
  <si>
    <t xml:space="preserve">Galnewa-514</t>
  </si>
  <si>
    <t xml:space="preserve">Marawila-183</t>
  </si>
  <si>
    <t xml:space="preserve">Madulla-726</t>
  </si>
  <si>
    <t xml:space="preserve">Middeniya-724</t>
  </si>
  <si>
    <t xml:space="preserve">Yatiyantota-127</t>
  </si>
  <si>
    <t xml:space="preserve">Kamburupitiya-133</t>
  </si>
  <si>
    <t xml:space="preserve">Mullipothanai-174</t>
  </si>
  <si>
    <t xml:space="preserve">Gampaha-045</t>
  </si>
  <si>
    <t xml:space="preserve">Maskeliya-195</t>
  </si>
  <si>
    <t xml:space="preserve">Mahaoya-807</t>
  </si>
  <si>
    <t xml:space="preserve">Minuwangoda-098</t>
  </si>
  <si>
    <t xml:space="preserve">Moratumulla-155</t>
  </si>
  <si>
    <t xml:space="preserve">Kandana-175</t>
  </si>
  <si>
    <t xml:space="preserve">Mulliyawalai-205</t>
  </si>
  <si>
    <t xml:space="preserve">Gampola-575</t>
  </si>
  <si>
    <t xml:space="preserve">Mahawewa-325</t>
  </si>
  <si>
    <t xml:space="preserve">Mirigama-079</t>
  </si>
  <si>
    <t xml:space="preserve">Moratuwa-031</t>
  </si>
  <si>
    <t xml:space="preserve">Kandeketiya-250</t>
  </si>
  <si>
    <t xml:space="preserve">Muthur-191</t>
  </si>
  <si>
    <t xml:space="preserve">Gampola City-470</t>
  </si>
  <si>
    <t xml:space="preserve">Matara-007</t>
  </si>
  <si>
    <t xml:space="preserve">Mahiyanganaya-709</t>
  </si>
  <si>
    <t xml:space="preserve">Monaragala-046</t>
  </si>
  <si>
    <t xml:space="preserve">Morawaka-015</t>
  </si>
  <si>
    <t xml:space="preserve">Mutwal-097</t>
  </si>
  <si>
    <t xml:space="preserve">Ganemulla-720</t>
  </si>
  <si>
    <t xml:space="preserve">Matara City Office-151</t>
  </si>
  <si>
    <t xml:space="preserve">Maho-319</t>
  </si>
  <si>
    <t xml:space="preserve">Mt. Lavinia-199</t>
  </si>
  <si>
    <t xml:space="preserve">Kandy City Centre-357</t>
  </si>
  <si>
    <t xml:space="preserve">Narahenpita-104</t>
  </si>
  <si>
    <t xml:space="preserve">Geli Oya-524</t>
  </si>
  <si>
    <t xml:space="preserve">Matara Minicom-222</t>
  </si>
  <si>
    <t xml:space="preserve">Mampuri-324</t>
  </si>
  <si>
    <t xml:space="preserve">Moratuwa-020</t>
  </si>
  <si>
    <t xml:space="preserve">Muttur-208</t>
  </si>
  <si>
    <t xml:space="preserve">Kankasanthurai-031</t>
  </si>
  <si>
    <t xml:space="preserve">Nawala-147</t>
  </si>
  <si>
    <t xml:space="preserve">General Hosptl.A'pura-392</t>
  </si>
  <si>
    <t xml:space="preserve">Mattegoda (Laugfs Sup)-268</t>
  </si>
  <si>
    <t xml:space="preserve">Manampitiya-417</t>
  </si>
  <si>
    <t xml:space="preserve">Morawaka-090</t>
  </si>
  <si>
    <t xml:space="preserve">Mutwal-193</t>
  </si>
  <si>
    <t xml:space="preserve">Kantalai-090</t>
  </si>
  <si>
    <t xml:space="preserve">Nawalapitiya-023</t>
  </si>
  <si>
    <t xml:space="preserve">Ginigathhena-471</t>
  </si>
  <si>
    <t xml:space="preserve">Matugama-096</t>
  </si>
  <si>
    <t xml:space="preserve">Marassana-604</t>
  </si>
  <si>
    <t xml:space="preserve">Mount Lavinia-068</t>
  </si>
  <si>
    <t xml:space="preserve">Narahenpita-040</t>
  </si>
  <si>
    <t xml:space="preserve">Karapitiya-343</t>
  </si>
  <si>
    <t xml:space="preserve">Negombo-024</t>
  </si>
  <si>
    <t xml:space="preserve">Girandurukotte-669</t>
  </si>
  <si>
    <t xml:space="preserve">Mawanella-079</t>
  </si>
  <si>
    <t xml:space="preserve">Matale-619</t>
  </si>
  <si>
    <t xml:space="preserve">Mulgampola-127</t>
  </si>
  <si>
    <t xml:space="preserve">Narammala-099</t>
  </si>
  <si>
    <t xml:space="preserve">Karativu-223</t>
  </si>
  <si>
    <t xml:space="preserve">Negombo-145</t>
  </si>
  <si>
    <t xml:space="preserve">Giriulla-553</t>
  </si>
  <si>
    <t xml:space="preserve">Mawathagama-161</t>
  </si>
  <si>
    <t xml:space="preserve">Mathugama-121</t>
  </si>
  <si>
    <t xml:space="preserve">Mulleriyawa New Town-733</t>
  </si>
  <si>
    <t xml:space="preserve">Nattandiya-132</t>
  </si>
  <si>
    <t xml:space="preserve">Kataragama-168</t>
  </si>
  <si>
    <t xml:space="preserve">Nelliady-118</t>
  </si>
  <si>
    <t xml:space="preserve">Godakawela-786</t>
  </si>
  <si>
    <t xml:space="preserve">Medawachchiya-200</t>
  </si>
  <si>
    <t xml:space="preserve">Mawanella-504</t>
  </si>
  <si>
    <t xml:space="preserve">Mutwal-732</t>
  </si>
  <si>
    <t xml:space="preserve">Navam Mawatha-009</t>
  </si>
  <si>
    <t xml:space="preserve">Kattankudy-065</t>
  </si>
  <si>
    <t xml:space="preserve">Nikaweratiya-121</t>
  </si>
  <si>
    <t xml:space="preserve">Gonagaldeniya-316</t>
  </si>
  <si>
    <t xml:space="preserve">Middeniya-176</t>
  </si>
  <si>
    <t xml:space="preserve">Mawarala-236</t>
  </si>
  <si>
    <t xml:space="preserve">Narahenpita-064</t>
  </si>
  <si>
    <t xml:space="preserve">Nawalapitiya-195</t>
  </si>
  <si>
    <t xml:space="preserve">Katubedda-313</t>
  </si>
  <si>
    <t xml:space="preserve">Ninthavur-159</t>
  </si>
  <si>
    <t xml:space="preserve">Gonagolla-438</t>
  </si>
  <si>
    <t xml:space="preserve">Minuwangoda-033</t>
  </si>
  <si>
    <t xml:space="preserve">Mawaramandiya-117</t>
  </si>
  <si>
    <t xml:space="preserve">Narammala Piyasa-707</t>
  </si>
  <si>
    <t xml:space="preserve">Katugastota-089</t>
  </si>
  <si>
    <t xml:space="preserve">Nittambuwa-025</t>
  </si>
  <si>
    <t xml:space="preserve">Gonapola-643</t>
  </si>
  <si>
    <t xml:space="preserve">Mirigama-066</t>
  </si>
  <si>
    <t xml:space="preserve">Mawathagama-309</t>
  </si>
  <si>
    <t xml:space="preserve">Nattandiya-034</t>
  </si>
  <si>
    <t xml:space="preserve">Negombo 2-088</t>
  </si>
  <si>
    <t xml:space="preserve">Katunayake-276</t>
  </si>
  <si>
    <t xml:space="preserve">Nochchiyagama-026</t>
  </si>
  <si>
    <t xml:space="preserve">Gothatuwa-721</t>
  </si>
  <si>
    <t xml:space="preserve">Monaragala-120</t>
  </si>
  <si>
    <t xml:space="preserve">Medagama-702</t>
  </si>
  <si>
    <t xml:space="preserve">Nawala-111</t>
  </si>
  <si>
    <t xml:space="preserve">Nelliady-129</t>
  </si>
  <si>
    <t xml:space="preserve">Kayts-105</t>
  </si>
  <si>
    <t xml:space="preserve">Norochchole-133</t>
  </si>
  <si>
    <t xml:space="preserve">Grandpass-628</t>
  </si>
  <si>
    <t xml:space="preserve">Moratuwa-059</t>
  </si>
  <si>
    <t xml:space="preserve">Medawachchiya-407</t>
  </si>
  <si>
    <t xml:space="preserve">Nawalapitiya-050</t>
  </si>
  <si>
    <t xml:space="preserve">Neluwa (PBC)-054</t>
  </si>
  <si>
    <t xml:space="preserve">Kebithigollawa-150</t>
  </si>
  <si>
    <t xml:space="preserve">Nugegoda-027</t>
  </si>
  <si>
    <t xml:space="preserve">Gurugoda-659</t>
  </si>
  <si>
    <t xml:space="preserve">Moratuwa Minicom-210</t>
  </si>
  <si>
    <t xml:space="preserve">Medirigiriya-411</t>
  </si>
  <si>
    <t xml:space="preserve">Nikaweratiya-102</t>
  </si>
  <si>
    <t xml:space="preserve">Nuwara Eliya-028</t>
  </si>
  <si>
    <t xml:space="preserve">Haarispattuwa-798</t>
  </si>
  <si>
    <t xml:space="preserve">Mt Lavinia-093</t>
  </si>
  <si>
    <t xml:space="preserve">Meegahakiula-716</t>
  </si>
  <si>
    <t xml:space="preserve">Nelliady-717</t>
  </si>
  <si>
    <t xml:space="preserve">Ninthavur-185</t>
  </si>
  <si>
    <t xml:space="preserve">Kegalle Bazzar-299</t>
  </si>
  <si>
    <t xml:space="preserve">Padavi Para'pura-181</t>
  </si>
  <si>
    <t xml:space="preserve">Habarana-393</t>
  </si>
  <si>
    <t xml:space="preserve">Mulliyawalai-229</t>
  </si>
  <si>
    <t xml:space="preserve">Meegahathenna-113</t>
  </si>
  <si>
    <t xml:space="preserve">Neluwa Piyasa-704</t>
  </si>
  <si>
    <t xml:space="preserve">Nittambuwa-071</t>
  </si>
  <si>
    <t xml:space="preserve">Kehelwatte-259</t>
  </si>
  <si>
    <t xml:space="preserve">Padukka-140</t>
  </si>
  <si>
    <t xml:space="preserve">Hakmana-691</t>
  </si>
  <si>
    <t xml:space="preserve">Mutuwal-023</t>
  </si>
  <si>
    <t xml:space="preserve">Meerigama-119</t>
  </si>
  <si>
    <t xml:space="preserve">Nikaweratiya-040</t>
  </si>
  <si>
    <t xml:space="preserve">Nochchiyagama-138</t>
  </si>
  <si>
    <t xml:space="preserve">Kekirawa-042</t>
  </si>
  <si>
    <t xml:space="preserve">Pamankada-221</t>
  </si>
  <si>
    <t xml:space="preserve">Haldummulla-463</t>
  </si>
  <si>
    <t xml:space="preserve">MC Holiday Bank-258</t>
  </si>
  <si>
    <t xml:space="preserve">Melsiripura-330</t>
  </si>
  <si>
    <t xml:space="preserve">Nittambuwa-100</t>
  </si>
  <si>
    <t xml:space="preserve">Kelaniya-055</t>
  </si>
  <si>
    <t xml:space="preserve">Pamunugama-210</t>
  </si>
  <si>
    <t xml:space="preserve">Hali-ela-785</t>
  </si>
  <si>
    <t xml:space="preserve">Narahenpita-022</t>
  </si>
  <si>
    <t xml:space="preserve">Menikhinna-625</t>
  </si>
  <si>
    <t xml:space="preserve">Nivitigala-777</t>
  </si>
  <si>
    <t xml:space="preserve">Nugegoda PBC-082</t>
  </si>
  <si>
    <t xml:space="preserve">Keppetipola-240</t>
  </si>
  <si>
    <t xml:space="preserve">Panadura-069</t>
  </si>
  <si>
    <t xml:space="preserve">Hambantota-085</t>
  </si>
  <si>
    <t xml:space="preserve">Narammala-060</t>
  </si>
  <si>
    <t xml:space="preserve">Middeniya-246</t>
  </si>
  <si>
    <t xml:space="preserve">Nochchiyagama-745</t>
  </si>
  <si>
    <t xml:space="preserve">Nuwara Eliya-084</t>
  </si>
  <si>
    <t xml:space="preserve">Panchikawatte-059</t>
  </si>
  <si>
    <t xml:space="preserve">Hanwella-741</t>
  </si>
  <si>
    <t xml:space="preserve">Nattandiya-055</t>
  </si>
  <si>
    <t xml:space="preserve">Mihinthale-401</t>
  </si>
  <si>
    <t xml:space="preserve">Nugegoda-026</t>
  </si>
  <si>
    <t xml:space="preserve">Oddamavady-124</t>
  </si>
  <si>
    <t xml:space="preserve">Kilinochchi-048</t>
  </si>
  <si>
    <t xml:space="preserve">Passara-220</t>
  </si>
  <si>
    <t xml:space="preserve">Haputale-035</t>
  </si>
  <si>
    <t xml:space="preserve">Nawala-101</t>
  </si>
  <si>
    <t xml:space="preserve">Millaniya-104</t>
  </si>
  <si>
    <t xml:space="preserve">Nuwara Eliya-056</t>
  </si>
  <si>
    <t xml:space="preserve">Old Moor Street-027</t>
  </si>
  <si>
    <t xml:space="preserve">Kinniya-094</t>
  </si>
  <si>
    <t xml:space="preserve">Pelmadulla-101</t>
  </si>
  <si>
    <t xml:space="preserve">Hasalaka-365</t>
  </si>
  <si>
    <t xml:space="preserve">Nawala Minicom-208</t>
  </si>
  <si>
    <t xml:space="preserve">Minuwangoda-118</t>
  </si>
  <si>
    <t xml:space="preserve">Palugama-753</t>
  </si>
  <si>
    <t xml:space="preserve">Orugodawatte-214</t>
  </si>
  <si>
    <t xml:space="preserve">Kiribathgoda-237</t>
  </si>
  <si>
    <t xml:space="preserve">Pettah-007</t>
  </si>
  <si>
    <t xml:space="preserve">Hatharaliyadda-472</t>
  </si>
  <si>
    <t xml:space="preserve">Nawalapitiya-089</t>
  </si>
  <si>
    <t xml:space="preserve">Mirissa-251</t>
  </si>
  <si>
    <t xml:space="preserve">Panadura-043</t>
  </si>
  <si>
    <t xml:space="preserve">Padukka-192</t>
  </si>
  <si>
    <t xml:space="preserve">Pilimatalawa-141</t>
  </si>
  <si>
    <t xml:space="preserve">Hatton-040</t>
  </si>
  <si>
    <t xml:space="preserve">Nawam Mawatha-259</t>
  </si>
  <si>
    <t xml:space="preserve">Miriswatta-133</t>
  </si>
  <si>
    <t xml:space="preserve">Pelmadulla-736</t>
  </si>
  <si>
    <t xml:space="preserve">Palawatte (PBC)-063</t>
  </si>
  <si>
    <t xml:space="preserve">Kirindiwela-202</t>
  </si>
  <si>
    <t xml:space="preserve">Piliyandala-038</t>
  </si>
  <si>
    <t xml:space="preserve">Monaragala-703</t>
  </si>
  <si>
    <t xml:space="preserve">Pettah-051</t>
  </si>
  <si>
    <t xml:space="preserve">Panadura-026</t>
  </si>
  <si>
    <t xml:space="preserve">Kirulapana-319</t>
  </si>
  <si>
    <t xml:space="preserve">Pinnawala-066</t>
  </si>
  <si>
    <t xml:space="preserve">Helboda-337</t>
  </si>
  <si>
    <t xml:space="preserve">Negombo (CSP)-118</t>
  </si>
  <si>
    <t xml:space="preserve">Moragahahena-120</t>
  </si>
  <si>
    <t xml:space="preserve">Pilimathalawa-084</t>
  </si>
  <si>
    <t xml:space="preserve">Pannala-166</t>
  </si>
  <si>
    <t xml:space="preserve">Kobeigane-281</t>
  </si>
  <si>
    <t xml:space="preserve">Pitigala-187</t>
  </si>
  <si>
    <t xml:space="preserve">Hemmathagama-772</t>
  </si>
  <si>
    <t xml:space="preserve">Nelliady-108</t>
  </si>
  <si>
    <t xml:space="preserve">Moranthuduwa-106</t>
  </si>
  <si>
    <t xml:space="preserve">Piliyandala-071</t>
  </si>
  <si>
    <t xml:space="preserve">Passara-146</t>
  </si>
  <si>
    <t xml:space="preserve">Kochichikade-142</t>
  </si>
  <si>
    <t xml:space="preserve">Point Pedro-132</t>
  </si>
  <si>
    <t xml:space="preserve">Hettipola-570</t>
  </si>
  <si>
    <t xml:space="preserve">Neluwa-125</t>
  </si>
  <si>
    <t xml:space="preserve">Morawaka-237</t>
  </si>
  <si>
    <t xml:space="preserve">Point Pedro-032</t>
  </si>
  <si>
    <t xml:space="preserve">Peliyagoda-136</t>
  </si>
  <si>
    <t xml:space="preserve">Koggala-329</t>
  </si>
  <si>
    <t xml:space="preserve">Polonnaruwa-044</t>
  </si>
  <si>
    <t xml:space="preserve">Hikkaduwa-609</t>
  </si>
  <si>
    <t xml:space="preserve">Nikaweratiya-083</t>
  </si>
  <si>
    <t xml:space="preserve">Morayaya-607</t>
  </si>
  <si>
    <t xml:space="preserve">Polgahawela-726</t>
  </si>
  <si>
    <t xml:space="preserve">Pelmadulla-103</t>
  </si>
  <si>
    <t xml:space="preserve">Kokkaddicholai-342</t>
  </si>
  <si>
    <t xml:space="preserve">Pottuvil-158</t>
  </si>
  <si>
    <t xml:space="preserve">Hingurakgoda-601</t>
  </si>
  <si>
    <t xml:space="preserve">Nittambuwa-065</t>
  </si>
  <si>
    <t xml:space="preserve">Mundel-322</t>
  </si>
  <si>
    <t xml:space="preserve">Pothuvil-770</t>
  </si>
  <si>
    <t xml:space="preserve">Peradeniya (PBC)-051</t>
  </si>
  <si>
    <t xml:space="preserve">Kollupitiya Co-op House-210</t>
  </si>
  <si>
    <t xml:space="preserve">Pugoda-166</t>
  </si>
  <si>
    <t xml:space="preserve">Hingurana-509</t>
  </si>
  <si>
    <t xml:space="preserve">Nittambuwa SP-261</t>
  </si>
  <si>
    <t xml:space="preserve">Narammala-326</t>
  </si>
  <si>
    <t xml:space="preserve">Pugoda-790</t>
  </si>
  <si>
    <t xml:space="preserve">Pussellewa-029</t>
  </si>
  <si>
    <t xml:space="preserve">Hiripitiya-569</t>
  </si>
  <si>
    <t xml:space="preserve">Nugegoda-020</t>
  </si>
  <si>
    <t xml:space="preserve">Nattandiya-316</t>
  </si>
  <si>
    <t xml:space="preserve">Pundaluoya-744</t>
  </si>
  <si>
    <t xml:space="preserve">Pilimatalawa-150</t>
  </si>
  <si>
    <t xml:space="preserve">Koslanda-260</t>
  </si>
  <si>
    <t xml:space="preserve">Puttalam-083</t>
  </si>
  <si>
    <t xml:space="preserve">Homagama-568</t>
  </si>
  <si>
    <t xml:space="preserve">Nugegoda Minicom-217</t>
  </si>
  <si>
    <t xml:space="preserve">Naula-628</t>
  </si>
  <si>
    <t xml:space="preserve">Pussellawa-769</t>
  </si>
  <si>
    <t xml:space="preserve">Kotahena-308</t>
  </si>
  <si>
    <t xml:space="preserve">Ragama-102</t>
  </si>
  <si>
    <t xml:space="preserve">Nuwaraeliya-034</t>
  </si>
  <si>
    <t xml:space="preserve">Nawagattegama-323</t>
  </si>
  <si>
    <t xml:space="preserve">Puttalam-044</t>
  </si>
  <si>
    <t xml:space="preserve">Pitakotte-091</t>
  </si>
  <si>
    <t xml:space="preserve">Kotikawatte-098</t>
  </si>
  <si>
    <t xml:space="preserve">Ratmalana-208</t>
  </si>
  <si>
    <t xml:space="preserve">Horowpothana-217</t>
  </si>
  <si>
    <t xml:space="preserve">Old Moor Street-017</t>
  </si>
  <si>
    <t xml:space="preserve">Nawalapitiya-629</t>
  </si>
  <si>
    <t xml:space="preserve">Puwakaramba-719</t>
  </si>
  <si>
    <t xml:space="preserve">Platinum Plus-131</t>
  </si>
  <si>
    <t xml:space="preserve">Kotiyakumbura-355</t>
  </si>
  <si>
    <t xml:space="preserve">Hulftsdorp-032</t>
  </si>
  <si>
    <t xml:space="preserve">Padukka-187</t>
  </si>
  <si>
    <t xml:space="preserve">Negombo-122</t>
  </si>
  <si>
    <t xml:space="preserve">PBU Ampara-909</t>
  </si>
  <si>
    <t xml:space="preserve">Pottuvil-130</t>
  </si>
  <si>
    <t xml:space="preserve">Rikillagaskada CC-162</t>
  </si>
  <si>
    <t xml:space="preserve">Hyde Park-521</t>
  </si>
  <si>
    <t xml:space="preserve">Palavi (CSP)-206</t>
  </si>
  <si>
    <t xml:space="preserve">Nelumdeniya-519</t>
  </si>
  <si>
    <t xml:space="preserve">PBU Anuradhapura-906</t>
  </si>
  <si>
    <t xml:space="preserve">Pussellawa-152</t>
  </si>
  <si>
    <t xml:space="preserve">Kudawella-288</t>
  </si>
  <si>
    <t xml:space="preserve">Sea Street-072</t>
  </si>
  <si>
    <t xml:space="preserve">Ibbagamuwa-770</t>
  </si>
  <si>
    <t xml:space="preserve">Panadura-041</t>
  </si>
  <si>
    <t xml:space="preserve">Neluwa-235</t>
  </si>
  <si>
    <t xml:space="preserve">PBU Galle-903</t>
  </si>
  <si>
    <t xml:space="preserve">Puttlam-156</t>
  </si>
  <si>
    <t xml:space="preserve">Kuliyapitiya-028</t>
  </si>
  <si>
    <t xml:space="preserve">Seeduwa-209</t>
  </si>
  <si>
    <t xml:space="preserve">Idama Moratuwa-061</t>
  </si>
  <si>
    <t xml:space="preserve">Panadura CSP-223</t>
  </si>
  <si>
    <t xml:space="preserve">New Town-419</t>
  </si>
  <si>
    <t xml:space="preserve">PBU Gampaha-908</t>
  </si>
  <si>
    <t xml:space="preserve">Ragama-073</t>
  </si>
  <si>
    <t xml:space="preserve">Serunuwara-186</t>
  </si>
  <si>
    <t xml:space="preserve">Iddangoda-317</t>
  </si>
  <si>
    <t xml:space="preserve">Panadura Ext.Office-189</t>
  </si>
  <si>
    <t xml:space="preserve">Nikaweratiya-307</t>
  </si>
  <si>
    <t xml:space="preserve">PBU Head Office-901</t>
  </si>
  <si>
    <t xml:space="preserve">Kurunegala Ethugalpura-334</t>
  </si>
  <si>
    <t xml:space="preserve">Siyabalanduwa-170</t>
  </si>
  <si>
    <t xml:space="preserve">Imaduwa / Kodagoda-135</t>
  </si>
  <si>
    <t xml:space="preserve">Panchikawatta-038</t>
  </si>
  <si>
    <t xml:space="preserve">Nildandahinna-616</t>
  </si>
  <si>
    <t xml:space="preserve">PBU Kalutara-907</t>
  </si>
  <si>
    <t xml:space="preserve">Rambukkana-188</t>
  </si>
  <si>
    <t xml:space="preserve">Kurunegala-Maliyadeva Br-226</t>
  </si>
  <si>
    <t xml:space="preserve">Sri Jayeward'pura-036</t>
  </si>
  <si>
    <t xml:space="preserve">Ingiriya-604</t>
  </si>
  <si>
    <t xml:space="preserve">Pannala-144</t>
  </si>
  <si>
    <t xml:space="preserve">Nintavur-810</t>
  </si>
  <si>
    <t xml:space="preserve">PBU Kandy-902</t>
  </si>
  <si>
    <t xml:space="preserve">Ratmalana-018</t>
  </si>
  <si>
    <t xml:space="preserve">Kuruwita-263</t>
  </si>
  <si>
    <t xml:space="preserve">Suriyawewa-067</t>
  </si>
  <si>
    <t xml:space="preserve">International Division-087</t>
  </si>
  <si>
    <t xml:space="preserve">Passara-186</t>
  </si>
  <si>
    <t xml:space="preserve">Nittambuwa-124</t>
  </si>
  <si>
    <t xml:space="preserve">PBU Kegalle-905</t>
  </si>
  <si>
    <t xml:space="preserve">Ratnapura-033</t>
  </si>
  <si>
    <t xml:space="preserve">Liberty Plaza-309</t>
  </si>
  <si>
    <t xml:space="preserve">Ipalogama-236</t>
  </si>
  <si>
    <t xml:space="preserve">Pelawatte SP-262</t>
  </si>
  <si>
    <t xml:space="preserve">Nivithigala-525</t>
  </si>
  <si>
    <t xml:space="preserve">PBU Kurunegala-915</t>
  </si>
  <si>
    <t xml:space="preserve">Rikillagaskada-163</t>
  </si>
  <si>
    <t xml:space="preserve">Lucky Plaza-331</t>
  </si>
  <si>
    <t xml:space="preserve">Tangalle-086</t>
  </si>
  <si>
    <t xml:space="preserve">Islamic Banking Unit-776</t>
  </si>
  <si>
    <t xml:space="preserve">Peliyagoda CSP-165</t>
  </si>
  <si>
    <t xml:space="preserve">Nuwara Eliya-610</t>
  </si>
  <si>
    <t xml:space="preserve">PBU Matara-904</t>
  </si>
  <si>
    <t xml:space="preserve">Ruwanwella-201</t>
  </si>
  <si>
    <t xml:space="preserve">Lunugala-251</t>
  </si>
  <si>
    <t xml:space="preserve">Thalawatugoda-142</t>
  </si>
  <si>
    <t xml:space="preserve">Ja-Ela-039</t>
  </si>
  <si>
    <t xml:space="preserve">Pelmadulle-149</t>
  </si>
  <si>
    <t xml:space="preserve">Palakuda-314</t>
  </si>
  <si>
    <t xml:space="preserve">Raddolugama-728</t>
  </si>
  <si>
    <t xml:space="preserve">Sainthamaruthu-126</t>
  </si>
  <si>
    <t xml:space="preserve">LKR DRAFT CLEARING-888</t>
  </si>
  <si>
    <t xml:space="preserve">Thambuthegama-088</t>
  </si>
  <si>
    <t xml:space="preserve">Jaffna-005</t>
  </si>
  <si>
    <t xml:space="preserve">Peradeniya-073</t>
  </si>
  <si>
    <t xml:space="preserve">Pamburana-250</t>
  </si>
  <si>
    <t xml:space="preserve">Ragama-701</t>
  </si>
  <si>
    <t xml:space="preserve">Seeduwa-213</t>
  </si>
  <si>
    <t xml:space="preserve">Madampe-215</t>
  </si>
  <si>
    <t xml:space="preserve">Thandenweli-164</t>
  </si>
  <si>
    <t xml:space="preserve">Jaffna Bus Stand-366</t>
  </si>
  <si>
    <t xml:space="preserve">Pettah-024</t>
  </si>
  <si>
    <t xml:space="preserve">Panadura-108</t>
  </si>
  <si>
    <t xml:space="preserve">Rambukkana-765</t>
  </si>
  <si>
    <t xml:space="preserve">Singer Mega-Maharagama-092</t>
  </si>
  <si>
    <t xml:space="preserve">Maggona-282</t>
  </si>
  <si>
    <t xml:space="preserve">Thimbirigasyaya-092</t>
  </si>
  <si>
    <t xml:space="preserve">Jaffna Main Branch-368</t>
  </si>
  <si>
    <t xml:space="preserve">Pettah Keyzer Street-039</t>
  </si>
  <si>
    <t xml:space="preserve">Panduwasnuwara-303</t>
  </si>
  <si>
    <t xml:space="preserve">Ratnapura-010</t>
  </si>
  <si>
    <t xml:space="preserve">Singer Mega-Wattala-096</t>
  </si>
  <si>
    <t xml:space="preserve">Maha Oya-181</t>
  </si>
  <si>
    <t xml:space="preserve">Thirukovil-134</t>
  </si>
  <si>
    <t xml:space="preserve">Jaffna Second Branch-500</t>
  </si>
  <si>
    <t xml:space="preserve">Pettah Main Street-072</t>
  </si>
  <si>
    <t xml:space="preserve">Pannala-302</t>
  </si>
  <si>
    <t xml:space="preserve">Rideegama-782</t>
  </si>
  <si>
    <t xml:space="preserve">Sooriyawewa-157</t>
  </si>
  <si>
    <t xml:space="preserve">Mahara-217</t>
  </si>
  <si>
    <t xml:space="preserve">Thirunelvely-144</t>
  </si>
  <si>
    <t xml:space="preserve">Jaffna University-369</t>
  </si>
  <si>
    <t xml:space="preserve">Passara-706</t>
  </si>
  <si>
    <t xml:space="preserve">Rikillagaskada-722</t>
  </si>
  <si>
    <t xml:space="preserve">Tangalle-116</t>
  </si>
  <si>
    <t xml:space="preserve">Maharagama-306</t>
  </si>
  <si>
    <t xml:space="preserve">Tissamarama-090</t>
  </si>
  <si>
    <t xml:space="preserve">Jayanthipura-600</t>
  </si>
  <si>
    <t xml:space="preserve">Piliyandala-077</t>
  </si>
  <si>
    <t xml:space="preserve">Pelmadulla-513</t>
  </si>
  <si>
    <t xml:space="preserve">Ruwanwella-035</t>
  </si>
  <si>
    <t xml:space="preserve">Thalahena-211</t>
  </si>
  <si>
    <t xml:space="preserve">Mahawewa-303</t>
  </si>
  <si>
    <t xml:space="preserve">Trincomalee-031</t>
  </si>
  <si>
    <t xml:space="preserve">Kadawatha-059</t>
  </si>
  <si>
    <t xml:space="preserve">Pita Kotte (CSP)-117</t>
  </si>
  <si>
    <t xml:space="preserve">Peradeniya-633</t>
  </si>
  <si>
    <t xml:space="preserve">Samanthurai-118</t>
  </si>
  <si>
    <t xml:space="preserve">Thalawathugoda-178</t>
  </si>
  <si>
    <t xml:space="preserve">Mahiyangana-058</t>
  </si>
  <si>
    <t xml:space="preserve">Udappuwa-171</t>
  </si>
  <si>
    <t xml:space="preserve">Kadawatha 2nd City-780</t>
  </si>
  <si>
    <t xml:space="preserve">Polgahawela-141</t>
  </si>
  <si>
    <t xml:space="preserve">Piliyandala-128</t>
  </si>
  <si>
    <t xml:space="preserve">Sooriyawewa-754</t>
  </si>
  <si>
    <t xml:space="preserve">Thambuttegama (PBC)-048</t>
  </si>
  <si>
    <t xml:space="preserve">Maho-052</t>
  </si>
  <si>
    <t xml:space="preserve">Uhana-182</t>
  </si>
  <si>
    <t xml:space="preserve">Kaduruwela-502</t>
  </si>
  <si>
    <t xml:space="preserve">Pottuvil-194</t>
  </si>
  <si>
    <t xml:space="preserve">Pitabaddera-220</t>
  </si>
  <si>
    <t xml:space="preserve">Tambuttegama-756</t>
  </si>
  <si>
    <t xml:space="preserve">Thimbirigasyaya-034</t>
  </si>
  <si>
    <t xml:space="preserve">Main Street Colombo-050</t>
  </si>
  <si>
    <t xml:space="preserve">Uppuvelli-175</t>
  </si>
  <si>
    <t xml:space="preserve">Kaduwela-608</t>
  </si>
  <si>
    <t xml:space="preserve">Puttlam-148</t>
  </si>
  <si>
    <t xml:space="preserve">Pitagaldeniya-502</t>
  </si>
  <si>
    <t xml:space="preserve">Tangalle-713</t>
  </si>
  <si>
    <t xml:space="preserve">Thirunelvely-186</t>
  </si>
  <si>
    <t xml:space="preserve">Majestic City-200</t>
  </si>
  <si>
    <t xml:space="preserve">Urubokka-199</t>
  </si>
  <si>
    <t xml:space="preserve">Kahatagasdigiliya-622</t>
  </si>
  <si>
    <t xml:space="preserve">Raddolugama-131</t>
  </si>
  <si>
    <t xml:space="preserve">Pitigala-214</t>
  </si>
  <si>
    <t xml:space="preserve">Thalawakele-078</t>
  </si>
  <si>
    <t xml:space="preserve">Tissamaharama-028</t>
  </si>
  <si>
    <t xml:space="preserve">Makandura-137</t>
  </si>
  <si>
    <t xml:space="preserve">Valachchenai-167</t>
  </si>
  <si>
    <t xml:space="preserve">Kahawatte-507</t>
  </si>
  <si>
    <t xml:space="preserve">Ragama-221</t>
  </si>
  <si>
    <t xml:space="preserve">Polonnaruwa-410</t>
  </si>
  <si>
    <t xml:space="preserve">Thalawatugoda-789</t>
  </si>
  <si>
    <t xml:space="preserve">Trincomalee-066</t>
  </si>
  <si>
    <t xml:space="preserve">Malwana-191</t>
  </si>
  <si>
    <t xml:space="preserve">Vavuniya-032</t>
  </si>
  <si>
    <t xml:space="preserve">Kaithady-370</t>
  </si>
  <si>
    <t xml:space="preserve">Rajagiriya-062</t>
  </si>
  <si>
    <t xml:space="preserve">Polpithigama-327</t>
  </si>
  <si>
    <t xml:space="preserve">Thirunelveli-108</t>
  </si>
  <si>
    <t xml:space="preserve">Unichela (PBC)-047</t>
  </si>
  <si>
    <t xml:space="preserve">Malwatte Road-312</t>
  </si>
  <si>
    <t xml:space="preserve">Velania-161</t>
  </si>
  <si>
    <t xml:space="preserve">Kalawana-645</t>
  </si>
  <si>
    <t xml:space="preserve">Rajagiriya(Keells Sup)-233</t>
  </si>
  <si>
    <t xml:space="preserve">Poondaluoya-614</t>
  </si>
  <si>
    <t xml:space="preserve">Tissamaharamaya-097</t>
  </si>
  <si>
    <t xml:space="preserve">Vavuniya-170</t>
  </si>
  <si>
    <t xml:space="preserve">Mankulam-165</t>
  </si>
  <si>
    <t xml:space="preserve">Veyangoda-214</t>
  </si>
  <si>
    <t xml:space="preserve">Kallady-426</t>
  </si>
  <si>
    <t xml:space="preserve">Ramanayake Mawatha-216</t>
  </si>
  <si>
    <t xml:space="preserve">Pothuhera-306</t>
  </si>
  <si>
    <t xml:space="preserve">Trincomalee-089</t>
  </si>
  <si>
    <t xml:space="preserve">Veyangoda-077</t>
  </si>
  <si>
    <t xml:space="preserve">Mannar-044</t>
  </si>
  <si>
    <t xml:space="preserve">Wadduwa-203</t>
  </si>
  <si>
    <t xml:space="preserve">Kallar-427</t>
  </si>
  <si>
    <t xml:space="preserve">Ratmalana-046</t>
  </si>
  <si>
    <t xml:space="preserve">Pothupitiya-531</t>
  </si>
  <si>
    <t xml:space="preserve">Uragasmanhandiya-110</t>
  </si>
  <si>
    <t xml:space="preserve">Wadduwa-075</t>
  </si>
  <si>
    <t xml:space="preserve">Maradana-236</t>
  </si>
  <si>
    <t xml:space="preserve">Walasmulla-217</t>
  </si>
  <si>
    <t xml:space="preserve">Kalmunai-510</t>
  </si>
  <si>
    <t xml:space="preserve">Ratnapura-049</t>
  </si>
  <si>
    <t xml:space="preserve">Pothuvil-808</t>
  </si>
  <si>
    <t xml:space="preserve">Valachchanai-720</t>
  </si>
  <si>
    <t xml:space="preserve">Warakapola-205</t>
  </si>
  <si>
    <t xml:space="preserve">Maradana Railway HQ. Bldg-176</t>
  </si>
  <si>
    <t xml:space="preserve">Warakapola-126</t>
  </si>
  <si>
    <t xml:space="preserve">Kalpitiya-589</t>
  </si>
  <si>
    <t xml:space="preserve">Ratnapura Laugfs-213</t>
  </si>
  <si>
    <t xml:space="preserve">Provincial Office - Central-003</t>
  </si>
  <si>
    <t xml:space="preserve">Vavuniya-088</t>
  </si>
  <si>
    <t xml:space="preserve">Wariyapola (PBC)-044</t>
  </si>
  <si>
    <t xml:space="preserve">Marandagahamulla-100</t>
  </si>
  <si>
    <t xml:space="preserve">Wariyapola-153</t>
  </si>
  <si>
    <t xml:space="preserve">Reid Avenue-116</t>
  </si>
  <si>
    <t xml:space="preserve">Provincial Office - Central-600</t>
  </si>
  <si>
    <t xml:space="preserve">Veyangoda-092</t>
  </si>
  <si>
    <t xml:space="preserve">Wattala-008</t>
  </si>
  <si>
    <t xml:space="preserve">Marawila-322</t>
  </si>
  <si>
    <t xml:space="preserve">Wattala-035</t>
  </si>
  <si>
    <t xml:space="preserve">Kaluwanchikudy-611</t>
  </si>
  <si>
    <t xml:space="preserve">Ruwanwella-163</t>
  </si>
  <si>
    <t xml:space="preserve">Provincial Office - North-400</t>
  </si>
  <si>
    <t xml:space="preserve">Wadduwa-715</t>
  </si>
  <si>
    <t xml:space="preserve">Wattegama-105</t>
  </si>
  <si>
    <t xml:space="preserve">Maskeliya-178</t>
  </si>
  <si>
    <t xml:space="preserve">Weligama-213</t>
  </si>
  <si>
    <t xml:space="preserve">Kalviyankadu-371</t>
  </si>
  <si>
    <t xml:space="preserve">Seeduwa-064</t>
  </si>
  <si>
    <t xml:space="preserve">Provincial Office - Ratnapura-500</t>
  </si>
  <si>
    <t xml:space="preserve">Walasmulla-714</t>
  </si>
  <si>
    <t xml:space="preserve">Weligama-209</t>
  </si>
  <si>
    <t xml:space="preserve">Matale-002</t>
  </si>
  <si>
    <t xml:space="preserve">Welimada-033</t>
  </si>
  <si>
    <t xml:space="preserve">Kamburupitiya-529</t>
  </si>
  <si>
    <t xml:space="preserve">Stanley Road Branch-127</t>
  </si>
  <si>
    <t xml:space="preserve">Provincial Office - Southern-200</t>
  </si>
  <si>
    <t xml:space="preserve">Warakapola-042</t>
  </si>
  <si>
    <t xml:space="preserve">Welimada-081</t>
  </si>
  <si>
    <t xml:space="preserve">Matara Dharmapala Mawatha-152</t>
  </si>
  <si>
    <t xml:space="preserve">Weliweriya-130</t>
  </si>
  <si>
    <t xml:space="preserve">Kandana-771</t>
  </si>
  <si>
    <t xml:space="preserve">SLIC(CSP)-204</t>
  </si>
  <si>
    <t xml:space="preserve">Provincial Office - Uva-700</t>
  </si>
  <si>
    <t xml:space="preserve">Wariyapola-766</t>
  </si>
  <si>
    <t xml:space="preserve">Wellampitiya (PBC)-045</t>
  </si>
  <si>
    <t xml:space="preserve">Matara Uyanwatte-032</t>
  </si>
  <si>
    <t xml:space="preserve">Kandapola-633</t>
  </si>
  <si>
    <t xml:space="preserve">Provincial Office - Western-100</t>
  </si>
  <si>
    <t xml:space="preserve">Wattala-085</t>
  </si>
  <si>
    <t xml:space="preserve">Wellawatte-036</t>
  </si>
  <si>
    <t xml:space="preserve">Matugama-070</t>
  </si>
  <si>
    <t xml:space="preserve">Wellawaya-106</t>
  </si>
  <si>
    <t xml:space="preserve">Talawathugoda-078</t>
  </si>
  <si>
    <t xml:space="preserve">Pujapitiya-609</t>
  </si>
  <si>
    <t xml:space="preserve">Wattegama-768</t>
  </si>
  <si>
    <t xml:space="preserve">Wellawaya-113</t>
  </si>
  <si>
    <t xml:space="preserve">Mawanella-069</t>
  </si>
  <si>
    <t xml:space="preserve">Wennappuwa-110</t>
  </si>
  <si>
    <t xml:space="preserve">Kandy Hospital-454</t>
  </si>
  <si>
    <t xml:space="preserve">Pulasthigama-412</t>
  </si>
  <si>
    <t xml:space="preserve">Weeraketiya-712</t>
  </si>
  <si>
    <t xml:space="preserve">Wennappuwa-030</t>
  </si>
  <si>
    <t xml:space="preserve">Mawathagama-199</t>
  </si>
  <si>
    <t xml:space="preserve">Yakkala-163</t>
  </si>
  <si>
    <t xml:space="preserve">Kandy 2nd City-649</t>
  </si>
  <si>
    <t xml:space="preserve">Thambuttegama-162</t>
  </si>
  <si>
    <t xml:space="preserve">Pulungupitiya-534</t>
  </si>
  <si>
    <t xml:space="preserve">Weligama-066</t>
  </si>
  <si>
    <t xml:space="preserve">Yakkala (PBC)-068</t>
  </si>
  <si>
    <t xml:space="preserve">Medagama-258</t>
  </si>
  <si>
    <t xml:space="preserve">Yakkalamulla-216</t>
  </si>
  <si>
    <t xml:space="preserve">Kankesanthural-605</t>
  </si>
  <si>
    <t xml:space="preserve">Thirunelvely-157</t>
  </si>
  <si>
    <t xml:space="preserve">Puttlam-318</t>
  </si>
  <si>
    <t xml:space="preserve">Welikada-117</t>
  </si>
  <si>
    <t xml:space="preserve">Medawachchiya-096</t>
  </si>
  <si>
    <t xml:space="preserve">Kantalai Bazzar-623</t>
  </si>
  <si>
    <t xml:space="preserve">Tissamaharama-124</t>
  </si>
  <si>
    <t xml:space="preserve">Puttlam District Office-398</t>
  </si>
  <si>
    <t xml:space="preserve">Welimada-101</t>
  </si>
  <si>
    <t xml:space="preserve">Medirigiriya-231</t>
  </si>
  <si>
    <t xml:space="preserve">Karadiyanaru-428</t>
  </si>
  <si>
    <t xml:space="preserve">Treasury-090</t>
  </si>
  <si>
    <t xml:space="preserve">Ragama-129</t>
  </si>
  <si>
    <t xml:space="preserve">Wellampitiya Piyasa-706</t>
  </si>
  <si>
    <t xml:space="preserve">Meegalewa-246</t>
  </si>
  <si>
    <t xml:space="preserve">Karainagar-749</t>
  </si>
  <si>
    <t xml:space="preserve">Trincomalee-037</t>
  </si>
  <si>
    <t xml:space="preserve">Rakwana-528</t>
  </si>
  <si>
    <t xml:space="preserve">Wellawatte-070</t>
  </si>
  <si>
    <t xml:space="preserve">Melsiripura-344</t>
  </si>
  <si>
    <t xml:space="preserve">Karaitivu-429</t>
  </si>
  <si>
    <t xml:space="preserve">Udugama-129</t>
  </si>
  <si>
    <t xml:space="preserve">Rambewa-409</t>
  </si>
  <si>
    <t xml:space="preserve">Wellawaya-740</t>
  </si>
  <si>
    <t xml:space="preserve">Menikhinna-157</t>
  </si>
  <si>
    <t xml:space="preserve">Karametiya-384</t>
  </si>
  <si>
    <t xml:space="preserve">Union Place-048</t>
  </si>
  <si>
    <t xml:space="preserve">Rambukkana-503</t>
  </si>
  <si>
    <t xml:space="preserve">Wennapuwa-029</t>
  </si>
  <si>
    <t xml:space="preserve">Middeniya-265</t>
  </si>
  <si>
    <t xml:space="preserve">Karanavai-372</t>
  </si>
  <si>
    <t xml:space="preserve">Union Place SP-211</t>
  </si>
  <si>
    <t xml:space="preserve">Ranna-242</t>
  </si>
  <si>
    <t xml:space="preserve">WTC NSB Piyasa-702</t>
  </si>
  <si>
    <t xml:space="preserve">Minuwangoda-021</t>
  </si>
  <si>
    <t xml:space="preserve">Karapitiya-280</t>
  </si>
  <si>
    <t xml:space="preserve">Valaichchenai-159</t>
  </si>
  <si>
    <t xml:space="preserve">Rathnapura-512</t>
  </si>
  <si>
    <t xml:space="preserve">Yakkala-120</t>
  </si>
  <si>
    <t xml:space="preserve">Mirigama-198</t>
  </si>
  <si>
    <t xml:space="preserve">Karawanella-294</t>
  </si>
  <si>
    <t xml:space="preserve">Vavuniya-061</t>
  </si>
  <si>
    <t xml:space="preserve">Rattota-623</t>
  </si>
  <si>
    <t xml:space="preserve">Yatiyantota-743</t>
  </si>
  <si>
    <t xml:space="preserve">Monaragala-068</t>
  </si>
  <si>
    <t xml:space="preserve">Karawita-295</t>
  </si>
  <si>
    <t xml:space="preserve">Vavuniya Extension Off-171</t>
  </si>
  <si>
    <t xml:space="preserve">Rideegama-308</t>
  </si>
  <si>
    <t xml:space="preserve">Moratumulla-290</t>
  </si>
  <si>
    <t xml:space="preserve">Katana-722</t>
  </si>
  <si>
    <t xml:space="preserve">Velanai-170</t>
  </si>
  <si>
    <t xml:space="preserve">Rideemaliyadda-713</t>
  </si>
  <si>
    <t xml:space="preserve">Moratuwa-091</t>
  </si>
  <si>
    <t xml:space="preserve">Kataragama-616</t>
  </si>
  <si>
    <t xml:space="preserve">Wadduwa-146</t>
  </si>
  <si>
    <t xml:space="preserve">Rikillagaskada-611</t>
  </si>
  <si>
    <t xml:space="preserve">Morawaka-060</t>
  </si>
  <si>
    <t xml:space="preserve">Kattankudy-648</t>
  </si>
  <si>
    <t xml:space="preserve">Warakapola-128</t>
  </si>
  <si>
    <t xml:space="preserve">Ruwanwella-508</t>
  </si>
  <si>
    <t xml:space="preserve">Katubedda-030</t>
  </si>
  <si>
    <t xml:space="preserve">Ward Place-145</t>
  </si>
  <si>
    <t xml:space="preserve">Sammanthurai-803</t>
  </si>
  <si>
    <t xml:space="preserve">Mudalige Mawatha-046</t>
  </si>
  <si>
    <t xml:space="preserve">Katubedda Campus-631</t>
  </si>
  <si>
    <t xml:space="preserve">Wariyapola-174</t>
  </si>
  <si>
    <t xml:space="preserve">Santha Anapura-332</t>
  </si>
  <si>
    <t xml:space="preserve">Mullativu-020</t>
  </si>
  <si>
    <t xml:space="preserve">Katugastota-666</t>
  </si>
  <si>
    <t xml:space="preserve">Wattala-056</t>
  </si>
  <si>
    <t xml:space="preserve">Sevanapitiya-425</t>
  </si>
  <si>
    <t xml:space="preserve">Murunkan-166</t>
  </si>
  <si>
    <t xml:space="preserve">Katukurunda-625</t>
  </si>
  <si>
    <t xml:space="preserve">Wattala Minicom-225</t>
  </si>
  <si>
    <t xml:space="preserve">Sewanagala-725</t>
  </si>
  <si>
    <t xml:space="preserve">Muruthamunai-346</t>
  </si>
  <si>
    <t xml:space="preserve">Katunayake-IPZ-658</t>
  </si>
  <si>
    <t xml:space="preserve">Weligama-112</t>
  </si>
  <si>
    <t xml:space="preserve">Siripura-420</t>
  </si>
  <si>
    <t xml:space="preserve">Muttur-095</t>
  </si>
  <si>
    <t xml:space="preserve">Katuneriya-332</t>
  </si>
  <si>
    <t xml:space="preserve">Welimada-136</t>
  </si>
  <si>
    <t xml:space="preserve">Siyambalanduwa-723</t>
  </si>
  <si>
    <t xml:space="preserve">Mutuwal-214</t>
  </si>
  <si>
    <t xml:space="preserve">Katupotha-333</t>
  </si>
  <si>
    <t xml:space="preserve">Weliweriya-228</t>
  </si>
  <si>
    <t xml:space="preserve">Sooriyawewa-224</t>
  </si>
  <si>
    <t xml:space="preserve">Narahenpita-119</t>
  </si>
  <si>
    <t xml:space="preserve">Katuwana-261</t>
  </si>
  <si>
    <t xml:space="preserve">Wellawatte-010</t>
  </si>
  <si>
    <t xml:space="preserve">Sri Palabaddala-533</t>
  </si>
  <si>
    <t xml:space="preserve">Narammala-082</t>
  </si>
  <si>
    <t xml:space="preserve">Kayts-373</t>
  </si>
  <si>
    <t xml:space="preserve">Wellawatte Second-179</t>
  </si>
  <si>
    <t xml:space="preserve">Tangalle-234</t>
  </si>
  <si>
    <t xml:space="preserve">Nattandiya-083</t>
  </si>
  <si>
    <t xml:space="preserve">Kebithigollewa-621</t>
  </si>
  <si>
    <t xml:space="preserve">Wellawaya-160</t>
  </si>
  <si>
    <t xml:space="preserve">Teldeniya-608</t>
  </si>
  <si>
    <t xml:space="preserve">Naula-146</t>
  </si>
  <si>
    <t xml:space="preserve">Wennappuwa-026</t>
  </si>
  <si>
    <t xml:space="preserve">Thalawa-406</t>
  </si>
  <si>
    <t xml:space="preserve">Nawalapitiya-053</t>
  </si>
  <si>
    <t xml:space="preserve">Kegalle Bazzar-536</t>
  </si>
  <si>
    <t xml:space="preserve">World Trade Centre-178</t>
  </si>
  <si>
    <t xml:space="preserve">Thalgaswala-221</t>
  </si>
  <si>
    <t xml:space="preserve">Neboda-249</t>
  </si>
  <si>
    <t xml:space="preserve">Kegalle Hospital-297</t>
  </si>
  <si>
    <t xml:space="preserve">Yakkala-085</t>
  </si>
  <si>
    <t xml:space="preserve">Thambuththegama-403</t>
  </si>
  <si>
    <t xml:space="preserve">Negombo-034</t>
  </si>
  <si>
    <t xml:space="preserve">Kekirawa-676</t>
  </si>
  <si>
    <t xml:space="preserve">Thanamalvila-704</t>
  </si>
  <si>
    <t xml:space="preserve">Nikeweratiya-124</t>
  </si>
  <si>
    <t xml:space="preserve">Kekunadura-262</t>
  </si>
  <si>
    <t xml:space="preserve">Thihagoda-232</t>
  </si>
  <si>
    <t xml:space="preserve">Nildandhahinna-127</t>
  </si>
  <si>
    <t xml:space="preserve">Kengalla-464</t>
  </si>
  <si>
    <t xml:space="preserve">Thirappane-408</t>
  </si>
  <si>
    <t xml:space="preserve">Nintavur-296</t>
  </si>
  <si>
    <t xml:space="preserve">Keppetipola-703</t>
  </si>
  <si>
    <t xml:space="preserve">Tissamaharama-218</t>
  </si>
  <si>
    <t xml:space="preserve">Nittambuwa-278</t>
  </si>
  <si>
    <t xml:space="preserve">Kesbewa-620</t>
  </si>
  <si>
    <t xml:space="preserve">Town Branch-402</t>
  </si>
  <si>
    <t xml:space="preserve">Nivithigala-192</t>
  </si>
  <si>
    <t xml:space="preserve">Keselwatte-617</t>
  </si>
  <si>
    <t xml:space="preserve">Trincomalee-817</t>
  </si>
  <si>
    <t xml:space="preserve">Nochchiyagama-171</t>
  </si>
  <si>
    <t xml:space="preserve">Udawela-602</t>
  </si>
  <si>
    <t xml:space="preserve">Nugegoda-174</t>
  </si>
  <si>
    <t xml:space="preserve">Kinniya-735</t>
  </si>
  <si>
    <t xml:space="preserve">Ududumbara-618</t>
  </si>
  <si>
    <t xml:space="preserve">Nugegoda City-335</t>
  </si>
  <si>
    <t xml:space="preserve">Kiran-430</t>
  </si>
  <si>
    <t xml:space="preserve">Udugama-241</t>
  </si>
  <si>
    <t xml:space="preserve">Nuwara Eliya-134</t>
  </si>
  <si>
    <t xml:space="preserve">Kiribathgoda-543</t>
  </si>
  <si>
    <t xml:space="preserve">Uhana-809</t>
  </si>
  <si>
    <t xml:space="preserve">Oddamavady-340</t>
  </si>
  <si>
    <t xml:space="preserve">Kirimetiyana-334</t>
  </si>
  <si>
    <t xml:space="preserve">Uragasmanhandiya-229</t>
  </si>
  <si>
    <t xml:space="preserve">Olcott Mawatha-275</t>
  </si>
  <si>
    <t xml:space="preserve">Kirindiwela-571</t>
  </si>
  <si>
    <t xml:space="preserve">Urubokka-202</t>
  </si>
  <si>
    <t xml:space="preserve">Overseas Customer Service-796</t>
  </si>
  <si>
    <t xml:space="preserve">Kirulapana-602</t>
  </si>
  <si>
    <t xml:space="preserve">Uva Maligathenna-722</t>
  </si>
  <si>
    <t xml:space="preserve">Padaviya-043</t>
  </si>
  <si>
    <t xml:space="preserve">Kitulgala-282</t>
  </si>
  <si>
    <t xml:space="preserve">Uvaparanagama-714</t>
  </si>
  <si>
    <t xml:space="preserve">Pallebedda-349</t>
  </si>
  <si>
    <t xml:space="preserve">Kobeigane-172</t>
  </si>
  <si>
    <t xml:space="preserve">Vauniya-901</t>
  </si>
  <si>
    <t xml:space="preserve">Pallepola-241</t>
  </si>
  <si>
    <t xml:space="preserve">Wadduwa-130</t>
  </si>
  <si>
    <t xml:space="preserve">Pamunugama-318</t>
  </si>
  <si>
    <t xml:space="preserve">Kodikamam-375</t>
  </si>
  <si>
    <t xml:space="preserve">Walagedara-102</t>
  </si>
  <si>
    <t xml:space="preserve">Panadura-148</t>
  </si>
  <si>
    <t xml:space="preserve">Kokkadicholai-431</t>
  </si>
  <si>
    <t xml:space="preserve">Walasmulla-239</t>
  </si>
  <si>
    <t xml:space="preserve">Panadura Town-321</t>
  </si>
  <si>
    <t xml:space="preserve">Kokuvil-376</t>
  </si>
  <si>
    <t xml:space="preserve">Warakagoda-110</t>
  </si>
  <si>
    <t xml:space="preserve">Panwila-211</t>
  </si>
  <si>
    <t xml:space="preserve">Kollupitiya-034</t>
  </si>
  <si>
    <t xml:space="preserve">Warakapola-505</t>
  </si>
  <si>
    <t xml:space="preserve">Paranthan-111</t>
  </si>
  <si>
    <t xml:space="preserve">Kollupitiya 2nd Branch-670</t>
  </si>
  <si>
    <t xml:space="preserve">Warapitiya-253</t>
  </si>
  <si>
    <t xml:space="preserve">Park Street-025</t>
  </si>
  <si>
    <t xml:space="preserve">Kolonna-283</t>
  </si>
  <si>
    <t xml:space="preserve">Wariyapola-310</t>
  </si>
  <si>
    <t xml:space="preserve">Kolonnawa-595</t>
  </si>
  <si>
    <t xml:space="preserve">Wattegama-606</t>
  </si>
  <si>
    <t xml:space="preserve">Pay Order's Division-999</t>
  </si>
  <si>
    <t xml:space="preserve">Kopay-787</t>
  </si>
  <si>
    <t xml:space="preserve">Wayamba Provincial Office-300</t>
  </si>
  <si>
    <t xml:space="preserve">Koslanda-629</t>
  </si>
  <si>
    <t xml:space="preserve">Weerakatiya-231</t>
  </si>
  <si>
    <t xml:space="preserve">Pelmadulla-160</t>
  </si>
  <si>
    <t xml:space="preserve">Kosmodera-263</t>
  </si>
  <si>
    <t xml:space="preserve">Weligama-205</t>
  </si>
  <si>
    <t xml:space="preserve">Peradeniya-057</t>
  </si>
  <si>
    <t xml:space="preserve">Kotagala-455</t>
  </si>
  <si>
    <t xml:space="preserve">Weligepola-532</t>
  </si>
  <si>
    <t xml:space="preserve">Pettah-139</t>
  </si>
  <si>
    <t xml:space="preserve">Kotahena-663</t>
  </si>
  <si>
    <t xml:space="preserve">Welimada-707</t>
  </si>
  <si>
    <t xml:space="preserve">Pilimathalawa-256</t>
  </si>
  <si>
    <t xml:space="preserve">Kothalawala Defence Uni-813</t>
  </si>
  <si>
    <t xml:space="preserve">Wilgamuwa-631</t>
  </si>
  <si>
    <t xml:space="preserve">Piliyandala-103</t>
  </si>
  <si>
    <t xml:space="preserve">Kotiyakumbura-284</t>
  </si>
  <si>
    <t xml:space="preserve">Yakkalamulla-230</t>
  </si>
  <si>
    <t xml:space="preserve">Piliyandala City-359</t>
  </si>
  <si>
    <t xml:space="preserve">Kottawa-773</t>
  </si>
  <si>
    <t xml:space="preserve">Yatiyantota-521</t>
  </si>
  <si>
    <t xml:space="preserve">Pitakotte-279</t>
  </si>
  <si>
    <t xml:space="preserve">Kudawella-264</t>
  </si>
  <si>
    <t xml:space="preserve">Point Pedro-285</t>
  </si>
  <si>
    <t xml:space="preserve">Kuliyapitiya-052</t>
  </si>
  <si>
    <t xml:space="preserve">Polgahawela-059</t>
  </si>
  <si>
    <t xml:space="preserve">Kumbukgete-324</t>
  </si>
  <si>
    <t xml:space="preserve">Polonnaruwa-005</t>
  </si>
  <si>
    <t xml:space="preserve">Kurunduwatte-809</t>
  </si>
  <si>
    <t xml:space="preserve">Polonnaruwa Town-232</t>
  </si>
  <si>
    <t xml:space="preserve">Poojapitiya-358</t>
  </si>
  <si>
    <t xml:space="preserve">Kurunegala Bazzar-513</t>
  </si>
  <si>
    <t xml:space="preserve">Potuhera-280</t>
  </si>
  <si>
    <t xml:space="preserve">Kuruwita-325</t>
  </si>
  <si>
    <t xml:space="preserve">Potuvil-164</t>
  </si>
  <si>
    <t xml:space="preserve">Lake House Branch-636</t>
  </si>
  <si>
    <t xml:space="preserve">Pugoda-093</t>
  </si>
  <si>
    <t xml:space="preserve">Lake View-612</t>
  </si>
  <si>
    <t xml:space="preserve">Pulmudai-352</t>
  </si>
  <si>
    <t xml:space="preserve">Lanka Hospital-603</t>
  </si>
  <si>
    <t xml:space="preserve">Pundaluoya-173</t>
  </si>
  <si>
    <t xml:space="preserve">Pussellawa-274</t>
  </si>
  <si>
    <t xml:space="preserve">Lunugamvehera-265</t>
  </si>
  <si>
    <t xml:space="preserve">Puttalam-009</t>
  </si>
  <si>
    <t xml:space="preserve">Lunuwatte-647</t>
  </si>
  <si>
    <t xml:space="preserve">PB Sainthamaruthu-338</t>
  </si>
  <si>
    <t xml:space="preserve">Madampe-544</t>
  </si>
  <si>
    <t xml:space="preserve">Queen Street-033</t>
  </si>
  <si>
    <t xml:space="preserve">Madatugama-654</t>
  </si>
  <si>
    <t xml:space="preserve">Ragala-036</t>
  </si>
  <si>
    <t xml:space="preserve">Madawakkulama-805</t>
  </si>
  <si>
    <t xml:space="preserve">Ragama-316</t>
  </si>
  <si>
    <t xml:space="preserve">Madawala-797</t>
  </si>
  <si>
    <t xml:space="preserve">Rakwana-129</t>
  </si>
  <si>
    <t xml:space="preserve">Madawala-581</t>
  </si>
  <si>
    <t xml:space="preserve">Madhu-378</t>
  </si>
  <si>
    <t xml:space="preserve">Ranna-345</t>
  </si>
  <si>
    <t xml:space="preserve">Madurankuliya-565</t>
  </si>
  <si>
    <t xml:space="preserve">Ratmalana-080</t>
  </si>
  <si>
    <t xml:space="preserve">Maha-Edanda-266</t>
  </si>
  <si>
    <t xml:space="preserve">Ratnapura-088</t>
  </si>
  <si>
    <t xml:space="preserve">Mahaoya-806</t>
  </si>
  <si>
    <t xml:space="preserve">Ratnapura Town-317</t>
  </si>
  <si>
    <t xml:space="preserve">Maharagama-055</t>
  </si>
  <si>
    <t xml:space="preserve">Rattota-128</t>
  </si>
  <si>
    <t xml:space="preserve">Mahawewa-319</t>
  </si>
  <si>
    <t xml:space="preserve">Ridigama-193</t>
  </si>
  <si>
    <t xml:space="preserve">Mahiyangana-542</t>
  </si>
  <si>
    <t xml:space="preserve">Rikillagaskada-353</t>
  </si>
  <si>
    <t xml:space="preserve">Maho-564</t>
  </si>
  <si>
    <t xml:space="preserve">Ruwanwella-081</t>
  </si>
  <si>
    <t xml:space="preserve">Main Street-026</t>
  </si>
  <si>
    <t xml:space="preserve">Sammanthurai-064</t>
  </si>
  <si>
    <t xml:space="preserve">Makandura-267</t>
  </si>
  <si>
    <t xml:space="preserve">Sea Street-277</t>
  </si>
  <si>
    <t xml:space="preserve">Makandura-299</t>
  </si>
  <si>
    <t xml:space="preserve">Seeduwa-324</t>
  </si>
  <si>
    <t xml:space="preserve">Makola-789</t>
  </si>
  <si>
    <t xml:space="preserve">Senkadagala-158</t>
  </si>
  <si>
    <t xml:space="preserve">Malabe-763</t>
  </si>
  <si>
    <t xml:space="preserve">Serunuwara-233</t>
  </si>
  <si>
    <t xml:space="preserve">Malimbada-268</t>
  </si>
  <si>
    <t xml:space="preserve">Sri Sangaraja Mawatha-056</t>
  </si>
  <si>
    <t xml:space="preserve">Malkaduwawa-255</t>
  </si>
  <si>
    <t xml:space="preserve">Suduwella-143</t>
  </si>
  <si>
    <t xml:space="preserve">Mallavi-349</t>
  </si>
  <si>
    <t xml:space="preserve">Suriyawewa-264</t>
  </si>
  <si>
    <t xml:space="preserve">Malwana-422</t>
  </si>
  <si>
    <t xml:space="preserve">Talawa-315</t>
  </si>
  <si>
    <t xml:space="preserve">Mamangam-423</t>
  </si>
  <si>
    <t xml:space="preserve">Talawakelle-038</t>
  </si>
  <si>
    <t xml:space="preserve">Manipay-281</t>
  </si>
  <si>
    <t xml:space="preserve">Talgaswela-272</t>
  </si>
  <si>
    <t xml:space="preserve">Mankulam-574</t>
  </si>
  <si>
    <t xml:space="preserve">Tambuttegama-219</t>
  </si>
  <si>
    <t xml:space="preserve">Mannar-046</t>
  </si>
  <si>
    <t xml:space="preserve">Tangalle-067</t>
  </si>
  <si>
    <t xml:space="preserve">Manthikai-351</t>
  </si>
  <si>
    <t xml:space="preserve">Teldeniya-112</t>
  </si>
  <si>
    <t xml:space="preserve">Maradana-041</t>
  </si>
  <si>
    <t xml:space="preserve">Marassana-456</t>
  </si>
  <si>
    <t xml:space="preserve">Thanamalwila-230</t>
  </si>
  <si>
    <t xml:space="preserve">Marawila-300</t>
  </si>
  <si>
    <t xml:space="preserve">Thimbirigasyaya-086</t>
  </si>
  <si>
    <t xml:space="preserve">Maruthankerny-352</t>
  </si>
  <si>
    <t xml:space="preserve">Thirukkovil-224</t>
  </si>
  <si>
    <t xml:space="preserve">Maskeliya-506</t>
  </si>
  <si>
    <t xml:space="preserve">Thulhiriya-270</t>
  </si>
  <si>
    <t xml:space="preserve">Matale-068</t>
  </si>
  <si>
    <t xml:space="preserve">Tissamaharama-061</t>
  </si>
  <si>
    <t xml:space="preserve">Matara-024</t>
  </si>
  <si>
    <t xml:space="preserve">Town Hall,Colombo-167</t>
  </si>
  <si>
    <t xml:space="preserve">Matara Bazzar-614</t>
  </si>
  <si>
    <t xml:space="preserve">Mattala Airport-796</t>
  </si>
  <si>
    <t xml:space="preserve">Trincomalee Town-255</t>
  </si>
  <si>
    <t xml:space="preserve">Udapussellawa-292</t>
  </si>
  <si>
    <t xml:space="preserve">Matugama-556</t>
  </si>
  <si>
    <t xml:space="preserve">Udawalawe-295</t>
  </si>
  <si>
    <t xml:space="preserve">Mawanella-559</t>
  </si>
  <si>
    <t xml:space="preserve">Udugama-131</t>
  </si>
  <si>
    <t xml:space="preserve">Mawathagama-257</t>
  </si>
  <si>
    <t xml:space="preserve">Uhana-189</t>
  </si>
  <si>
    <t xml:space="preserve">Medagama-238</t>
  </si>
  <si>
    <t xml:space="preserve">Ukuwela-201</t>
  </si>
  <si>
    <t xml:space="preserve">Medawachchiya-162</t>
  </si>
  <si>
    <t xml:space="preserve">Union Place-014</t>
  </si>
  <si>
    <t xml:space="preserve">Medirigiriya-641</t>
  </si>
  <si>
    <t xml:space="preserve">Uragasmanhandiya-197</t>
  </si>
  <si>
    <t xml:space="preserve">Meegallewa-728</t>
  </si>
  <si>
    <t xml:space="preserve">Urubokka-271</t>
  </si>
  <si>
    <t xml:space="preserve">Meegoda-567</t>
  </si>
  <si>
    <t xml:space="preserve">Uva Paranagama-156</t>
  </si>
  <si>
    <t xml:space="preserve">Meepilimana-458</t>
  </si>
  <si>
    <t xml:space="preserve">Valaichenai-102</t>
  </si>
  <si>
    <t xml:space="preserve">Melsiripura-555</t>
  </si>
  <si>
    <t xml:space="preserve">Vavuniya-040</t>
  </si>
  <si>
    <t xml:space="preserve">Menikhinna-459</t>
  </si>
  <si>
    <t xml:space="preserve">Velvettiturai-141</t>
  </si>
  <si>
    <t xml:space="preserve">Metropolitan Br-York St-618</t>
  </si>
  <si>
    <t xml:space="preserve">Veyangoda-079</t>
  </si>
  <si>
    <t xml:space="preserve">Middeniya-518</t>
  </si>
  <si>
    <t xml:space="preserve">Wadduwa-262</t>
  </si>
  <si>
    <t xml:space="preserve">Mihintale-335</t>
  </si>
  <si>
    <t xml:space="preserve">Waduramba-325</t>
  </si>
  <si>
    <t xml:space="preserve">Milagiriya-593</t>
  </si>
  <si>
    <t xml:space="preserve">Walasgala-304</t>
  </si>
  <si>
    <t xml:space="preserve">Minneriya-394</t>
  </si>
  <si>
    <t xml:space="preserve">Walasmulla-120</t>
  </si>
  <si>
    <t xml:space="preserve">Minuwangoda-545</t>
  </si>
  <si>
    <t xml:space="preserve">Warakapola-054</t>
  </si>
  <si>
    <t xml:space="preserve">Mirigama-088</t>
  </si>
  <si>
    <t xml:space="preserve">Wariyapola-163</t>
  </si>
  <si>
    <t xml:space="preserve">Mollipothana-417</t>
  </si>
  <si>
    <t xml:space="preserve">Wattala-222</t>
  </si>
  <si>
    <t xml:space="preserve">Monaragala-082</t>
  </si>
  <si>
    <t xml:space="preserve">Wattegama-074</t>
  </si>
  <si>
    <t xml:space="preserve">Moneragala Town-705</t>
  </si>
  <si>
    <t xml:space="preserve">Weeraketiya-350</t>
  </si>
  <si>
    <t xml:space="preserve">Moratumulla-557</t>
  </si>
  <si>
    <t xml:space="preserve">Weligama-077</t>
  </si>
  <si>
    <t xml:space="preserve">Morawaka-270</t>
  </si>
  <si>
    <t xml:space="preserve">Welikanda-254</t>
  </si>
  <si>
    <t xml:space="preserve">Morawewa-418</t>
  </si>
  <si>
    <t xml:space="preserve">Welimada-016</t>
  </si>
  <si>
    <t xml:space="preserve">Morontota-285</t>
  </si>
  <si>
    <t xml:space="preserve">Wellawatte-145</t>
  </si>
  <si>
    <t xml:space="preserve">Mount lavinia-766</t>
  </si>
  <si>
    <t xml:space="preserve">Wellawaya-062</t>
  </si>
  <si>
    <t xml:space="preserve">Mulankavil-353</t>
  </si>
  <si>
    <t xml:space="preserve">Wennappuwa-076</t>
  </si>
  <si>
    <t xml:space="preserve">Mulhalkelle-424</t>
  </si>
  <si>
    <t xml:space="preserve">Wilgamuwa-122</t>
  </si>
  <si>
    <t xml:space="preserve">Mullativu-355</t>
  </si>
  <si>
    <t xml:space="preserve">Yakkala-333</t>
  </si>
  <si>
    <t xml:space="preserve">Mulleriyawa New Town-723</t>
  </si>
  <si>
    <t xml:space="preserve">Yatiyantota-047</t>
  </si>
  <si>
    <t xml:space="preserve">Mulliayawalai-511</t>
  </si>
  <si>
    <t xml:space="preserve">Murungan-356</t>
  </si>
  <si>
    <t xml:space="preserve">Muthur-118</t>
  </si>
  <si>
    <t xml:space="preserve">Nainativu-357</t>
  </si>
  <si>
    <t xml:space="preserve">Naiwala-724</t>
  </si>
  <si>
    <t xml:space="preserve">Nallur-358</t>
  </si>
  <si>
    <t xml:space="preserve">Nanatan-359</t>
  </si>
  <si>
    <t xml:space="preserve">Narahenpita-762</t>
  </si>
  <si>
    <t xml:space="preserve">Narammala-534</t>
  </si>
  <si>
    <t xml:space="preserve">National Inst. of Edu-552</t>
  </si>
  <si>
    <t xml:space="preserve">Nattandiya-050</t>
  </si>
  <si>
    <t xml:space="preserve">Naula-092</t>
  </si>
  <si>
    <t xml:space="preserve">Nawalapitiya-598</t>
  </si>
  <si>
    <t xml:space="preserve">Nedunkerny-360</t>
  </si>
  <si>
    <t xml:space="preserve">Negombo Bazzar-572</t>
  </si>
  <si>
    <t xml:space="preserve">Nelliady-638</t>
  </si>
  <si>
    <t xml:space="preserve">Neluwa-667</t>
  </si>
  <si>
    <t xml:space="preserve">Nikaweratiya-547</t>
  </si>
  <si>
    <t xml:space="preserve">Nilavely-420</t>
  </si>
  <si>
    <t xml:space="preserve">Nildandahinna-223</t>
  </si>
  <si>
    <t xml:space="preserve">Nintavur-591</t>
  </si>
  <si>
    <t xml:space="preserve">Nittambuwa-675</t>
  </si>
  <si>
    <t xml:space="preserve">Nivitigala-597</t>
  </si>
  <si>
    <t xml:space="preserve">Nochiyagama-656</t>
  </si>
  <si>
    <t xml:space="preserve">Norochcholai-779</t>
  </si>
  <si>
    <t xml:space="preserve">Nugegoda-049</t>
  </si>
  <si>
    <t xml:space="preserve">Nuwara Eliya-029</t>
  </si>
  <si>
    <t xml:space="preserve">Oddamavady-402</t>
  </si>
  <si>
    <t xml:space="preserve">Oddusudan-361</t>
  </si>
  <si>
    <t xml:space="preserve">Okkampitiya-706</t>
  </si>
  <si>
    <t xml:space="preserve">Oluwil-403</t>
  </si>
  <si>
    <t xml:space="preserve">Omanthai-362</t>
  </si>
  <si>
    <t xml:space="preserve">Opatha-250</t>
  </si>
  <si>
    <t xml:space="preserve">Oruwala-100</t>
  </si>
  <si>
    <t xml:space="preserve">Padavi Parakramapura-127</t>
  </si>
  <si>
    <t xml:space="preserve">Padaviya-395</t>
  </si>
  <si>
    <t xml:space="preserve">Padiyapelella-492</t>
  </si>
  <si>
    <t xml:space="preserve">Padiyatalawa-348</t>
  </si>
  <si>
    <t xml:space="preserve">Palapathwela-461</t>
  </si>
  <si>
    <t xml:space="preserve">Palaviya-301</t>
  </si>
  <si>
    <t xml:space="preserve">Pallai-363</t>
  </si>
  <si>
    <t xml:space="preserve">Pallama-302</t>
  </si>
  <si>
    <t xml:space="preserve">Pallepola-640</t>
  </si>
  <si>
    <t xml:space="preserve">Palugamam-404</t>
  </si>
  <si>
    <t xml:space="preserve">Pambahinna-342</t>
  </si>
  <si>
    <t xml:space="preserve">Panadura Bazzar-607</t>
  </si>
  <si>
    <t xml:space="preserve">Pannala-546</t>
  </si>
  <si>
    <t xml:space="preserve">Paragahadeniya-303</t>
  </si>
  <si>
    <t xml:space="preserve">Paranthan-364</t>
  </si>
  <si>
    <t xml:space="preserve">Parliamentary Complex-644</t>
  </si>
  <si>
    <t xml:space="preserve">Pasgoda-271</t>
  </si>
  <si>
    <t xml:space="preserve">Passara-503</t>
  </si>
  <si>
    <t xml:space="preserve">Pelawatta-690</t>
  </si>
  <si>
    <t xml:space="preserve">Pelawatta Sugar-707</t>
  </si>
  <si>
    <t xml:space="preserve">Peliyagoda-042</t>
  </si>
  <si>
    <t xml:space="preserve">Pellawatta City-541</t>
  </si>
  <si>
    <t xml:space="preserve">Pelmadulla-683</t>
  </si>
  <si>
    <t xml:space="preserve">Pemaduwa-152</t>
  </si>
  <si>
    <t xml:space="preserve">Peradeniya-588</t>
  </si>
  <si>
    <t xml:space="preserve">Personal Br.New HQ Bld.-681</t>
  </si>
  <si>
    <t xml:space="preserve">Pesalai-344</t>
  </si>
  <si>
    <t xml:space="preserve">Pilimatalawa-587</t>
  </si>
  <si>
    <t xml:space="preserve">Piliyandala-736</t>
  </si>
  <si>
    <t xml:space="preserve">Pinnawala-287</t>
  </si>
  <si>
    <t xml:space="preserve">Pita Kotte-533</t>
  </si>
  <si>
    <t xml:space="preserve">Pitabeddara-272</t>
  </si>
  <si>
    <t xml:space="preserve">Pitigala-610</t>
  </si>
  <si>
    <t xml:space="preserve">Point Pedro-028</t>
  </si>
  <si>
    <t xml:space="preserve">Polannaruwa New Town-083</t>
  </si>
  <si>
    <t xml:space="preserve">Polgahawela-526</t>
  </si>
  <si>
    <t xml:space="preserve">Polpithigama-783</t>
  </si>
  <si>
    <t xml:space="preserve">Polwatte-405</t>
  </si>
  <si>
    <t xml:space="preserve">Poojapitiya-441</t>
  </si>
  <si>
    <t xml:space="preserve">Poonagary-345</t>
  </si>
  <si>
    <t xml:space="preserve">Poovarasankulam-346</t>
  </si>
  <si>
    <t xml:space="preserve">Pothuhera-664</t>
  </si>
  <si>
    <t xml:space="preserve">Potuvil-318</t>
  </si>
  <si>
    <t xml:space="preserve">Premier-788</t>
  </si>
  <si>
    <t xml:space="preserve">Primary Dealer Unit-099</t>
  </si>
  <si>
    <t xml:space="preserve">Prince Street-025</t>
  </si>
  <si>
    <t xml:space="preserve">Pugoda-765</t>
  </si>
  <si>
    <t xml:space="preserve">Pulmuddai-406</t>
  </si>
  <si>
    <t xml:space="preserve">Pundaluoya-425</t>
  </si>
  <si>
    <t xml:space="preserve">Punnalaikadduvan-347</t>
  </si>
  <si>
    <t xml:space="preserve">Puthukudieruppu-341</t>
  </si>
  <si>
    <t xml:space="preserve">Puttalam-048</t>
  </si>
  <si>
    <t xml:space="preserve">PC Complex,Pallekelle-802</t>
  </si>
  <si>
    <t xml:space="preserve">Rabukkana-582</t>
  </si>
  <si>
    <t xml:space="preserve">Raddolugama-687</t>
  </si>
  <si>
    <t xml:space="preserve">Ragala-442</t>
  </si>
  <si>
    <t xml:space="preserve">Ragama-764</t>
  </si>
  <si>
    <t xml:space="preserve">Rajanganaya-097</t>
  </si>
  <si>
    <t xml:space="preserve">Rajanganaya-396</t>
  </si>
  <si>
    <t xml:space="preserve">Rajina Junction-397</t>
  </si>
  <si>
    <t xml:space="preserve">Rakwana-594</t>
  </si>
  <si>
    <t xml:space="preserve">Rambewa-782</t>
  </si>
  <si>
    <t xml:space="preserve">Ranajayapura-398</t>
  </si>
  <si>
    <t xml:space="preserve">Ranna-767</t>
  </si>
  <si>
    <t xml:space="preserve">Rathgama-259</t>
  </si>
  <si>
    <t xml:space="preserve">Ratmalana-689</t>
  </si>
  <si>
    <t xml:space="preserve">Ratnapura-031</t>
  </si>
  <si>
    <t xml:space="preserve">Ratnapura Bazzar-684</t>
  </si>
  <si>
    <t xml:space="preserve">Ratnapura Hospital-315</t>
  </si>
  <si>
    <t xml:space="preserve">Rattota-639</t>
  </si>
  <si>
    <t xml:space="preserve">Regent Street-627</t>
  </si>
  <si>
    <t xml:space="preserve">Ridigama-532</t>
  </si>
  <si>
    <t xml:space="preserve">Rikillagaskada-167</t>
  </si>
  <si>
    <t xml:space="preserve">Ruhunu Campus Branch-693</t>
  </si>
  <si>
    <t xml:space="preserve">Ruwanwella-585</t>
  </si>
  <si>
    <t xml:space="preserve">Sabaragamuwa Prov Coun.-288</t>
  </si>
  <si>
    <t xml:space="preserve">Sabaragamuwa University-286</t>
  </si>
  <si>
    <t xml:space="preserve">Sammanthurai-440</t>
  </si>
  <si>
    <t xml:space="preserve">Savalkaddu-338</t>
  </si>
  <si>
    <t xml:space="preserve">Savings Dept.-010</t>
  </si>
  <si>
    <t xml:space="preserve">Seeduwa-421</t>
  </si>
  <si>
    <t xml:space="preserve">Seethawakapura-290</t>
  </si>
  <si>
    <t xml:space="preserve">Serunuwara-408</t>
  </si>
  <si>
    <t xml:space="preserve">Sevanapitiya-399</t>
  </si>
  <si>
    <t xml:space="preserve">Sewagama-183</t>
  </si>
  <si>
    <t xml:space="preserve">Sigiriya-443</t>
  </si>
  <si>
    <t xml:space="preserve">Sirupiddy-339</t>
  </si>
  <si>
    <t xml:space="preserve">Siyambalanduwa-416</t>
  </si>
  <si>
    <t xml:space="preserve">Srawasthipura-098</t>
  </si>
  <si>
    <t xml:space="preserve">Sri J'wardenapura Hosp.-520</t>
  </si>
  <si>
    <t xml:space="preserve">Suriyawewa-751</t>
  </si>
  <si>
    <t xml:space="preserve">Talatuoya-650</t>
  </si>
  <si>
    <t xml:space="preserve">Talawakelle-531</t>
  </si>
  <si>
    <t xml:space="preserve">Talgaswela-596</t>
  </si>
  <si>
    <t xml:space="preserve">Tambuttegama-655</t>
  </si>
  <si>
    <t xml:space="preserve">Taprobane-747</t>
  </si>
  <si>
    <t xml:space="preserve">Teldeniya-781</t>
  </si>
  <si>
    <t xml:space="preserve">Thalaimannar Pier-336</t>
  </si>
  <si>
    <t xml:space="preserve">Thalawa-400</t>
  </si>
  <si>
    <t xml:space="preserve">Thalawathugoda-516</t>
  </si>
  <si>
    <t xml:space="preserve">Thambiluvil-409</t>
  </si>
  <si>
    <t xml:space="preserve">Thampalakamam-410</t>
  </si>
  <si>
    <t xml:space="preserve">Thanamalwila-322</t>
  </si>
  <si>
    <t xml:space="preserve">Thanthirimale-256</t>
  </si>
  <si>
    <t xml:space="preserve">Thihagoda-752</t>
  </si>
  <si>
    <t xml:space="preserve">Thimbirigasaya-512</t>
  </si>
  <si>
    <t xml:space="preserve">Thirumurukandi-326</t>
  </si>
  <si>
    <t xml:space="preserve">Thoduwawa-305</t>
  </si>
  <si>
    <t xml:space="preserve">Thoppur-411</t>
  </si>
  <si>
    <t xml:space="preserve">Tirappane-157</t>
  </si>
  <si>
    <t xml:space="preserve">Tissamaharama-538</t>
  </si>
  <si>
    <t xml:space="preserve">Treasury Division-760</t>
  </si>
  <si>
    <t xml:space="preserve">Trincomalee-006</t>
  </si>
  <si>
    <t xml:space="preserve">Trincomalee Bazzar-624</t>
  </si>
  <si>
    <t xml:space="preserve">Udappuwa-306</t>
  </si>
  <si>
    <t xml:space="preserve">Udawalawe-291</t>
  </si>
  <si>
    <t xml:space="preserve">Udu Dumbara-606</t>
  </si>
  <si>
    <t xml:space="preserve">Udugama-753</t>
  </si>
  <si>
    <t xml:space="preserve">Uhana-413</t>
  </si>
  <si>
    <t xml:space="preserve">Ukuwela-444</t>
  </si>
  <si>
    <t xml:space="preserve">Union Place-043</t>
  </si>
  <si>
    <t xml:space="preserve">University of Peradeniy-445</t>
  </si>
  <si>
    <t xml:space="preserve">Upcott-446</t>
  </si>
  <si>
    <t xml:space="preserve">Uppuvely-414</t>
  </si>
  <si>
    <t xml:space="preserve">Uragasmanhandiya-748</t>
  </si>
  <si>
    <t xml:space="preserve">Urubokka / Pasgoda-298</t>
  </si>
  <si>
    <t xml:space="preserve">Urumpurai-794</t>
  </si>
  <si>
    <t xml:space="preserve">Uva Paranagama-343</t>
  </si>
  <si>
    <t xml:space="preserve">Vaddukoddai-804</t>
  </si>
  <si>
    <t xml:space="preserve">Vakarai-415</t>
  </si>
  <si>
    <t xml:space="preserve">Valachchenai-626</t>
  </si>
  <si>
    <t xml:space="preserve">Vavunathivu-385</t>
  </si>
  <si>
    <t xml:space="preserve">Vavuniya-044</t>
  </si>
  <si>
    <t xml:space="preserve">Vavuniya City-793</t>
  </si>
  <si>
    <t xml:space="preserve">Velanai-063</t>
  </si>
  <si>
    <t xml:space="preserve">Vellaveli-386</t>
  </si>
  <si>
    <t xml:space="preserve">Velvettithurai-791</t>
  </si>
  <si>
    <t xml:space="preserve">Veyangoda-682</t>
  </si>
  <si>
    <t xml:space="preserve">Visakha Branch-775</t>
  </si>
  <si>
    <t xml:space="preserve">Visuvamadu-328</t>
  </si>
  <si>
    <t xml:space="preserve">Wadduwa-584</t>
  </si>
  <si>
    <t xml:space="preserve">Wahakotte-232</t>
  </si>
  <si>
    <t xml:space="preserve">Waikkal-558</t>
  </si>
  <si>
    <t xml:space="preserve">Walapane-743</t>
  </si>
  <si>
    <t xml:space="preserve">Walasmulla-517</t>
  </si>
  <si>
    <t xml:space="preserve">Walgama-744</t>
  </si>
  <si>
    <t xml:space="preserve">Wanduramba-800</t>
  </si>
  <si>
    <t xml:space="preserve">Warakapola-562</t>
  </si>
  <si>
    <t xml:space="preserve">Ward Place-685</t>
  </si>
  <si>
    <t xml:space="preserve">Wariyapola-379</t>
  </si>
  <si>
    <t xml:space="preserve">Wattala-505</t>
  </si>
  <si>
    <t xml:space="preserve">Wattegama-340</t>
  </si>
  <si>
    <t xml:space="preserve">Wayamba University-307</t>
  </si>
  <si>
    <t xml:space="preserve">Weeraketiya-139</t>
  </si>
  <si>
    <t xml:space="preserve">Weerapokuna-308</t>
  </si>
  <si>
    <t xml:space="preserve">Weli-Oya-274</t>
  </si>
  <si>
    <t xml:space="preserve">Weligama-550</t>
  </si>
  <si>
    <t xml:space="preserve">Weligepola-292</t>
  </si>
  <si>
    <t xml:space="preserve">Welimada-730</t>
  </si>
  <si>
    <t xml:space="preserve">Welioya-Sampath Nuwara-803</t>
  </si>
  <si>
    <t xml:space="preserve">Welisara-527</t>
  </si>
  <si>
    <t xml:space="preserve">Weliveriya-677</t>
  </si>
  <si>
    <t xml:space="preserve">Wellawa-309</t>
  </si>
  <si>
    <t xml:space="preserve">Wellawatte-023</t>
  </si>
  <si>
    <t xml:space="preserve">Wellawaya-434</t>
  </si>
  <si>
    <t xml:space="preserve">Welpalla-104</t>
  </si>
  <si>
    <t xml:space="preserve">Wennappuwa-508</t>
  </si>
  <si>
    <t xml:space="preserve">Wijerama Junction-499</t>
  </si>
  <si>
    <t xml:space="preserve">Wilgamuwa-447</t>
  </si>
  <si>
    <t xml:space="preserve">Wilgamuwa-179</t>
  </si>
  <si>
    <t xml:space="preserve">Yakkala-769</t>
  </si>
  <si>
    <t xml:space="preserve">Yakkalamulla-578</t>
  </si>
  <si>
    <t xml:space="preserve">Yatawatte-144</t>
  </si>
  <si>
    <t xml:space="preserve">Yatiyantota-477</t>
  </si>
  <si>
    <t xml:space="preserve">2nd Corporate Branch-822</t>
  </si>
  <si>
    <t xml:space="preserve">Admn.Comp Br Battaramulla-679</t>
  </si>
  <si>
    <t xml:space="preserve">CEYBANK Cr Card Centre-731</t>
  </si>
  <si>
    <t xml:space="preserve">Jaffna Dist-Thirunelvely-761</t>
  </si>
  <si>
    <t xml:space="preserve">Rajagiriya-746</t>
  </si>
  <si>
    <t xml:space="preserve">SWIFT code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</si>
</sst>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[$-409]d\-mmm\-yyyy;@"/>
    <numFmt numFmtId="166" formatCode="000\ 0000000"/>
    <numFmt numFmtId="167" formatCode="000000000000"/>
    <numFmt numFmtId="168" formatCode="0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theme="1"/>
      <name val="Calibri"/>
      <family val="2"/>
      <charset val="1"/>
    </font>
    <font>
      <sz val="11"/>
      <name val="Calibri"/>
      <family val="2"/>
      <charset val="1"/>
    </font>
    <font>
      <sz val="11"/>
      <color rgb="FF7030A0"/>
      <name val="Calibri"/>
      <family val="2"/>
      <charset val="1"/>
    </font>
    <font>
      <sz val="11"/>
      <color rgb="FFFF0000"/>
      <name val="Calibri"/>
      <family val="2"/>
      <charset val="1"/>
    </font>
    <font>
      <b val="true"/>
      <sz val="14"/>
      <color theme="1"/>
      <name val="Calibri"/>
      <family val="2"/>
      <charset val="1"/>
    </font>
    <font>
      <b val="true"/>
      <sz val="16"/>
      <color theme="1"/>
      <name val="Calibri"/>
      <family val="2"/>
      <charset val="1"/>
    </font>
    <font>
      <b val="true"/>
      <sz val="20"/>
      <color theme="1"/>
      <name val="Calibri"/>
      <family val="2"/>
      <charset val="1"/>
    </font>
    <font>
      <b val="true"/>
      <sz val="11"/>
      <color theme="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81D41A"/>
        <bgColor rgb="FF969696"/>
      </patternFill>
    </fill>
    <fill>
      <patternFill patternType="solid">
        <fgColor theme="4" tint="0.3999"/>
        <bgColor rgb="FFC0C0C0"/>
      </patternFill>
    </fill>
  </fills>
  <borders count="16">
    <border diagonalUp="false" diagonalDown="false">
      <left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" fillId="0" borderId="0" xfId="0" applyFont="true" applyBorder="false" applyAlignment="true" applyProtection="true">
      <alignment horizontal="right" vertical="bottom" textRotation="0" wrapText="false" indent="0" shrinkToFit="false"/>
      <protection locked="false" hidden="false"/>
    </xf>
    <xf numFmtId="164" fontId="5" fillId="2" borderId="4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8" fontId="5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7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0" fillId="0" borderId="1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5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7030A0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DC3E6"/>
      <rgbColor rgb="FFFF99CC"/>
      <rgbColor rgb="FFCC99FF"/>
      <rgbColor rgb="FFFFC7CE"/>
      <rgbColor rgb="FF3366FF"/>
      <rgbColor rgb="FF33CCCC"/>
      <rgbColor rgb="FF81D41A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99"/>
  <sheetViews>
    <sheetView showFormulas="false" showGridLines="true" showRowColHeaders="true" showZeros="true" rightToLeft="false" tabSelected="false" showOutlineSymbols="true" defaultGridColor="true" view="normal" topLeftCell="U1" colorId="64" zoomScale="100" zoomScaleNormal="100" zoomScalePageLayoutView="100" workbookViewId="0">
      <selection pane="topLeft" activeCell="AL18" activeCellId="0" sqref="AL18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7.16"/>
    <col collapsed="false" customWidth="true" hidden="false" outlineLevel="0" max="3" min="2" style="2" width="7.16"/>
    <col collapsed="false" customWidth="true" hidden="false" outlineLevel="0" max="4" min="4" style="1" width="44.42"/>
    <col collapsed="false" customWidth="true" hidden="false" outlineLevel="0" max="5" min="5" style="1" width="12.71"/>
    <col collapsed="false" customWidth="true" hidden="false" outlineLevel="0" max="6" min="6" style="1" width="24.57"/>
    <col collapsed="false" customWidth="true" hidden="false" outlineLevel="0" max="7" min="7" style="1" width="11.29"/>
    <col collapsed="false" customWidth="true" hidden="false" outlineLevel="0" max="8" min="8" style="1" width="14"/>
    <col collapsed="false" customWidth="true" hidden="false" outlineLevel="0" max="9" min="9" style="1" width="7.71"/>
    <col collapsed="false" customWidth="true" hidden="false" outlineLevel="0" max="10" min="10" style="3" width="20.42"/>
    <col collapsed="false" customWidth="true" hidden="false" outlineLevel="0" max="11" min="11" style="4" width="25.57"/>
    <col collapsed="false" customWidth="true" hidden="false" outlineLevel="0" max="12" min="12" style="5" width="15.42"/>
    <col collapsed="false" customWidth="true" hidden="false" outlineLevel="0" max="13" min="13" style="1" width="14.14"/>
    <col collapsed="false" customWidth="true" hidden="false" outlineLevel="0" max="15" min="14" style="6" width="12.71"/>
    <col collapsed="false" customWidth="true" hidden="false" outlineLevel="0" max="16" min="16" style="2" width="12"/>
    <col collapsed="false" customWidth="true" hidden="false" outlineLevel="0" max="17" min="17" style="1" width="12.71"/>
    <col collapsed="false" customWidth="true" hidden="false" outlineLevel="0" max="18" min="18" style="1" width="48.42"/>
    <col collapsed="false" customWidth="true" hidden="false" outlineLevel="0" max="19" min="19" style="7" width="12.29"/>
    <col collapsed="false" customWidth="true" hidden="false" outlineLevel="0" max="20" min="20" style="1" width="23.14"/>
    <col collapsed="false" customWidth="true" hidden="false" outlineLevel="0" max="21" min="21" style="1" width="25.29"/>
    <col collapsed="false" customWidth="true" hidden="true" outlineLevel="0" max="23" min="22" style="2" width="10.85"/>
    <col collapsed="false" customWidth="true" hidden="false" outlineLevel="0" max="24" min="24" style="1" width="20"/>
    <col collapsed="false" customWidth="true" hidden="false" outlineLevel="0" max="25" min="25" style="8" width="15.57"/>
    <col collapsed="false" customWidth="true" hidden="false" outlineLevel="0" max="26" min="26" style="2" width="8.29"/>
    <col collapsed="false" customWidth="true" hidden="true" outlineLevel="0" max="27" min="27" style="2" width="17.86"/>
    <col collapsed="false" customWidth="true" hidden="true" outlineLevel="0" max="28" min="28" style="2" width="13.29"/>
    <col collapsed="false" customWidth="true" hidden="true" outlineLevel="0" max="29" min="29" style="2" width="16.84"/>
    <col collapsed="false" customWidth="true" hidden="true" outlineLevel="0" max="30" min="30" style="6" width="18.57"/>
    <col collapsed="false" customWidth="true" hidden="true" outlineLevel="0" max="31" min="31" style="1" width="27.42"/>
    <col collapsed="false" customWidth="true" hidden="false" outlineLevel="0" max="16384" min="16381" style="9" width="11.53"/>
  </cols>
  <sheetData>
    <row r="1" s="16" customFormat="true" ht="26.25" hidden="false" customHeight="true" outlineLevel="0" collapsed="false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1" t="s">
        <v>9</v>
      </c>
      <c r="K1" s="11" t="s">
        <v>10</v>
      </c>
      <c r="L1" s="10" t="s">
        <v>11</v>
      </c>
      <c r="M1" s="10" t="s">
        <v>12</v>
      </c>
      <c r="N1" s="12" t="s">
        <v>13</v>
      </c>
      <c r="O1" s="12" t="s">
        <v>14</v>
      </c>
      <c r="P1" s="10" t="s">
        <v>15</v>
      </c>
      <c r="Q1" s="10" t="s">
        <v>16</v>
      </c>
      <c r="R1" s="10" t="s">
        <v>17</v>
      </c>
      <c r="S1" s="13" t="s">
        <v>18</v>
      </c>
      <c r="T1" s="10" t="s">
        <v>19</v>
      </c>
      <c r="U1" s="10" t="s">
        <v>20</v>
      </c>
      <c r="V1" s="14" t="s">
        <v>21</v>
      </c>
      <c r="W1" s="14"/>
      <c r="X1" s="10" t="s">
        <v>22</v>
      </c>
      <c r="Y1" s="15" t="s">
        <v>23</v>
      </c>
      <c r="Z1" s="10" t="s">
        <v>24</v>
      </c>
      <c r="AA1" s="14" t="s">
        <v>25</v>
      </c>
      <c r="AB1" s="14"/>
      <c r="AC1" s="14"/>
      <c r="AD1" s="12" t="s">
        <v>26</v>
      </c>
      <c r="AE1" s="10" t="s">
        <v>27</v>
      </c>
      <c r="AF1" s="9"/>
      <c r="AG1" s="9"/>
      <c r="AH1" s="9"/>
      <c r="AI1" s="9"/>
    </row>
    <row r="2" s="16" customFormat="true" ht="15" hidden="false" customHeight="false" outlineLevel="0" collapsed="false">
      <c r="A2" s="17" t="n">
        <v>1</v>
      </c>
      <c r="B2" s="17" t="n">
        <v>1</v>
      </c>
      <c r="C2" s="17"/>
      <c r="D2" s="18" t="s">
        <v>28</v>
      </c>
      <c r="E2" s="18" t="s">
        <v>29</v>
      </c>
      <c r="F2" s="18" t="s">
        <v>30</v>
      </c>
      <c r="G2" s="18" t="s">
        <v>31</v>
      </c>
      <c r="H2" s="18" t="s">
        <v>29</v>
      </c>
      <c r="I2" s="18" t="s">
        <v>32</v>
      </c>
      <c r="J2" s="19" t="s">
        <v>33</v>
      </c>
      <c r="K2" s="20" t="s">
        <v>34</v>
      </c>
      <c r="L2" s="21" t="s">
        <v>35</v>
      </c>
      <c r="M2" s="18" t="s">
        <v>36</v>
      </c>
      <c r="N2" s="22" t="n">
        <v>38353</v>
      </c>
      <c r="O2" s="22" t="n">
        <v>12078</v>
      </c>
      <c r="P2" s="17" t="n">
        <v>100</v>
      </c>
      <c r="Q2" s="22" t="n">
        <f aca="false">EDATE(O2,P2*12)+1</f>
        <v>48604</v>
      </c>
      <c r="R2" s="18" t="s">
        <v>37</v>
      </c>
      <c r="S2" s="23"/>
      <c r="T2" s="18" t="s">
        <v>38</v>
      </c>
      <c r="U2" s="18" t="s">
        <v>39</v>
      </c>
      <c r="V2" s="24" t="n">
        <f aca="false">VLOOKUP(U2,'Data Bace'!$I$2:$J$38,2,)</f>
        <v>7010</v>
      </c>
      <c r="W2" s="24" t="str">
        <f aca="false">LOOKUP(V2,'Data Bace'!$J$2:$K$37)</f>
        <v>BANK7010</v>
      </c>
      <c r="X2" s="18" t="s">
        <v>40</v>
      </c>
      <c r="Y2" s="25" t="n">
        <v>71358078</v>
      </c>
      <c r="Z2" s="17"/>
      <c r="AA2" s="17"/>
      <c r="AB2" s="17"/>
      <c r="AC2" s="17"/>
      <c r="AD2" s="22"/>
      <c r="AE2" s="21" t="e">
        <f aca="false">DATEDIF(N2,AD2,"Y") &amp; " Years, " &amp; DATEDIF(N2,AD2,"YM") &amp; " Months, " &amp; DATEDIF(N2,AD2,"MD") &amp; " Days"</f>
        <v>#VALUE!</v>
      </c>
      <c r="AF2" s="9"/>
      <c r="AG2" s="9"/>
      <c r="AH2" s="9"/>
      <c r="AI2" s="9"/>
    </row>
    <row r="3" s="16" customFormat="true" ht="15" hidden="false" customHeight="false" outlineLevel="0" collapsed="false">
      <c r="A3" s="17" t="n">
        <v>2</v>
      </c>
      <c r="B3" s="17" t="n">
        <v>3</v>
      </c>
      <c r="C3" s="17" t="n">
        <v>9</v>
      </c>
      <c r="D3" s="18" t="s">
        <v>41</v>
      </c>
      <c r="E3" s="18" t="s">
        <v>42</v>
      </c>
      <c r="F3" s="18" t="s">
        <v>43</v>
      </c>
      <c r="G3" s="18" t="s">
        <v>44</v>
      </c>
      <c r="H3" s="18" t="s">
        <v>45</v>
      </c>
      <c r="I3" s="18" t="s">
        <v>32</v>
      </c>
      <c r="J3" s="19" t="s">
        <v>46</v>
      </c>
      <c r="K3" s="20" t="s">
        <v>47</v>
      </c>
      <c r="L3" s="21" t="s">
        <v>48</v>
      </c>
      <c r="M3" s="18" t="s">
        <v>49</v>
      </c>
      <c r="N3" s="22" t="n">
        <v>38396</v>
      </c>
      <c r="O3" s="22" t="n">
        <v>29110</v>
      </c>
      <c r="P3" s="17" t="n">
        <v>60</v>
      </c>
      <c r="Q3" s="22" t="n">
        <f aca="false">EDATE(O3,P3*12)+1</f>
        <v>51026</v>
      </c>
      <c r="R3" s="18" t="s">
        <v>50</v>
      </c>
      <c r="S3" s="23"/>
      <c r="T3" s="18" t="s">
        <v>51</v>
      </c>
      <c r="U3" s="18" t="s">
        <v>52</v>
      </c>
      <c r="V3" s="24" t="n">
        <f aca="false">VLOOKUP(U3,'Data Bace'!$I$2:$J$38,2,)</f>
        <v>7056</v>
      </c>
      <c r="W3" s="24" t="str">
        <f aca="false">LOOKUP(V3,'Data Bace'!$J$2:$K$37)</f>
        <v>BANK7056</v>
      </c>
      <c r="X3" s="18" t="s">
        <v>53</v>
      </c>
      <c r="Y3" s="25" t="n">
        <v>8013374903</v>
      </c>
      <c r="Z3" s="17" t="s">
        <v>54</v>
      </c>
      <c r="AA3" s="17"/>
      <c r="AB3" s="17"/>
      <c r="AC3" s="17"/>
      <c r="AD3" s="22"/>
      <c r="AE3" s="21" t="e">
        <f aca="false">DATEDIF(N3,AD3,"Y") &amp; " Years, " &amp; DATEDIF(N3,AD3,"YM") &amp; " Months, " &amp; DATEDIF(N3,AD3,"MD") &amp; " Days"</f>
        <v>#VALUE!</v>
      </c>
      <c r="AF3" s="9"/>
      <c r="AG3" s="9"/>
      <c r="AH3" s="9"/>
      <c r="AI3" s="9"/>
    </row>
    <row r="4" s="16" customFormat="true" ht="15" hidden="false" customHeight="false" outlineLevel="0" collapsed="false">
      <c r="A4" s="17" t="n">
        <v>3</v>
      </c>
      <c r="B4" s="17" t="n">
        <v>6</v>
      </c>
      <c r="C4" s="17" t="n">
        <v>10</v>
      </c>
      <c r="D4" s="18" t="s">
        <v>55</v>
      </c>
      <c r="E4" s="18" t="s">
        <v>56</v>
      </c>
      <c r="F4" s="18" t="s">
        <v>57</v>
      </c>
      <c r="G4" s="18" t="s">
        <v>58</v>
      </c>
      <c r="H4" s="18" t="s">
        <v>59</v>
      </c>
      <c r="I4" s="18" t="s">
        <v>32</v>
      </c>
      <c r="J4" s="19" t="s">
        <v>60</v>
      </c>
      <c r="K4" s="20" t="s">
        <v>61</v>
      </c>
      <c r="L4" s="21" t="s">
        <v>62</v>
      </c>
      <c r="M4" s="18" t="s">
        <v>49</v>
      </c>
      <c r="N4" s="22" t="n">
        <v>38718</v>
      </c>
      <c r="O4" s="22" t="n">
        <v>25223</v>
      </c>
      <c r="P4" s="17" t="n">
        <v>60</v>
      </c>
      <c r="Q4" s="22" t="n">
        <f aca="false">EDATE(O4,P4*12)+1</f>
        <v>47139</v>
      </c>
      <c r="R4" s="18" t="s">
        <v>63</v>
      </c>
      <c r="S4" s="23"/>
      <c r="T4" s="18" t="s">
        <v>64</v>
      </c>
      <c r="U4" s="18" t="s">
        <v>52</v>
      </c>
      <c r="V4" s="24" t="n">
        <f aca="false">VLOOKUP(U4,'Data Bace'!$I$2:$J$38,2,)</f>
        <v>7056</v>
      </c>
      <c r="W4" s="24" t="str">
        <f aca="false">LOOKUP(V4,'Data Bace'!$J$2:$K$37)</f>
        <v>BANK7056</v>
      </c>
      <c r="X4" s="18" t="s">
        <v>65</v>
      </c>
      <c r="Y4" s="25" t="n">
        <v>8142017240</v>
      </c>
      <c r="Z4" s="17" t="s">
        <v>54</v>
      </c>
      <c r="AA4" s="17"/>
      <c r="AB4" s="17"/>
      <c r="AC4" s="17"/>
      <c r="AD4" s="22"/>
      <c r="AE4" s="21" t="e">
        <f aca="false">DATEDIF(N4,AD4,"Y") &amp; " Years, " &amp; DATEDIF(N4,AD4,"YM") &amp; " Months, " &amp; DATEDIF(N4,AD4,"MD") &amp; " Days"</f>
        <v>#VALUE!</v>
      </c>
      <c r="AF4" s="9"/>
      <c r="AG4" s="9"/>
      <c r="AH4" s="9"/>
      <c r="AI4" s="9"/>
    </row>
    <row r="5" s="16" customFormat="true" ht="15" hidden="false" customHeight="false" outlineLevel="0" collapsed="false">
      <c r="A5" s="17" t="n">
        <v>4</v>
      </c>
      <c r="B5" s="17" t="n">
        <v>4</v>
      </c>
      <c r="C5" s="17" t="n">
        <v>236</v>
      </c>
      <c r="D5" s="18" t="s">
        <v>66</v>
      </c>
      <c r="E5" s="18" t="s">
        <v>67</v>
      </c>
      <c r="F5" s="18" t="s">
        <v>68</v>
      </c>
      <c r="G5" s="18" t="s">
        <v>69</v>
      </c>
      <c r="H5" s="18" t="s">
        <v>70</v>
      </c>
      <c r="I5" s="18" t="s">
        <v>32</v>
      </c>
      <c r="J5" s="19" t="s">
        <v>60</v>
      </c>
      <c r="K5" s="20" t="s">
        <v>71</v>
      </c>
      <c r="L5" s="21" t="s">
        <v>72</v>
      </c>
      <c r="M5" s="18" t="s">
        <v>49</v>
      </c>
      <c r="N5" s="22" t="n">
        <v>39775</v>
      </c>
      <c r="O5" s="22" t="n">
        <v>17690</v>
      </c>
      <c r="P5" s="17" t="n">
        <v>80</v>
      </c>
      <c r="Q5" s="22" t="n">
        <f aca="false">EDATE(O5,P5*12)+1</f>
        <v>46911</v>
      </c>
      <c r="R5" s="18" t="s">
        <v>73</v>
      </c>
      <c r="S5" s="23"/>
      <c r="T5" s="18" t="s">
        <v>74</v>
      </c>
      <c r="U5" s="18" t="s">
        <v>52</v>
      </c>
      <c r="V5" s="24" t="n">
        <f aca="false">VLOOKUP(U5,'Data Bace'!$I$2:$J$38,2,)</f>
        <v>7056</v>
      </c>
      <c r="W5" s="24" t="str">
        <f aca="false">LOOKUP(V5,'Data Bace'!$J$2:$K$37)</f>
        <v>BANK7056</v>
      </c>
      <c r="X5" s="18" t="s">
        <v>65</v>
      </c>
      <c r="Y5" s="26" t="n">
        <v>8142018693</v>
      </c>
      <c r="Z5" s="17" t="s">
        <v>54</v>
      </c>
      <c r="AA5" s="17"/>
      <c r="AB5" s="17"/>
      <c r="AC5" s="17"/>
      <c r="AD5" s="22"/>
      <c r="AE5" s="21" t="e">
        <f aca="false">DATEDIF(N5,AD5,"Y") &amp; " Years, " &amp; DATEDIF(N5,AD5,"YM") &amp; " Months, " &amp; DATEDIF(N5,AD5,"MD") &amp; " Days"</f>
        <v>#VALUE!</v>
      </c>
      <c r="AF5" s="9"/>
      <c r="AG5" s="9"/>
      <c r="AH5" s="9"/>
      <c r="AI5" s="9"/>
    </row>
    <row r="6" s="16" customFormat="true" ht="15" hidden="false" customHeight="false" outlineLevel="0" collapsed="false">
      <c r="A6" s="17" t="n">
        <v>5</v>
      </c>
      <c r="B6" s="17" t="n">
        <v>7</v>
      </c>
      <c r="C6" s="17" t="n">
        <v>127</v>
      </c>
      <c r="D6" s="18" t="s">
        <v>75</v>
      </c>
      <c r="E6" s="18" t="s">
        <v>76</v>
      </c>
      <c r="F6" s="18" t="s">
        <v>77</v>
      </c>
      <c r="G6" s="18" t="s">
        <v>78</v>
      </c>
      <c r="H6" s="18" t="s">
        <v>79</v>
      </c>
      <c r="I6" s="18" t="s">
        <v>32</v>
      </c>
      <c r="J6" s="19" t="s">
        <v>60</v>
      </c>
      <c r="K6" s="20" t="s">
        <v>80</v>
      </c>
      <c r="L6" s="21" t="s">
        <v>81</v>
      </c>
      <c r="M6" s="18" t="s">
        <v>49</v>
      </c>
      <c r="N6" s="22" t="n">
        <v>40513</v>
      </c>
      <c r="O6" s="22" t="n">
        <v>33349</v>
      </c>
      <c r="P6" s="17" t="n">
        <v>60</v>
      </c>
      <c r="Q6" s="22" t="n">
        <f aca="false">EDATE(O6,P6*12)+1</f>
        <v>55265</v>
      </c>
      <c r="R6" s="18" t="s">
        <v>82</v>
      </c>
      <c r="S6" s="23"/>
      <c r="T6" s="18" t="s">
        <v>83</v>
      </c>
      <c r="U6" s="18" t="s">
        <v>52</v>
      </c>
      <c r="V6" s="24" t="n">
        <f aca="false">VLOOKUP(U6,'Data Bace'!$I$2:$J$38,2,)</f>
        <v>7056</v>
      </c>
      <c r="W6" s="24" t="str">
        <f aca="false">LOOKUP(V6,'Data Bace'!$J$2:$K$37)</f>
        <v>BANK7056</v>
      </c>
      <c r="X6" s="18" t="s">
        <v>53</v>
      </c>
      <c r="Y6" s="25" t="n">
        <v>8013375153</v>
      </c>
      <c r="Z6" s="17" t="s">
        <v>84</v>
      </c>
      <c r="AA6" s="17"/>
      <c r="AB6" s="17"/>
      <c r="AC6" s="17"/>
      <c r="AD6" s="22"/>
      <c r="AE6" s="21" t="e">
        <f aca="false">DATEDIF(N6,AD6,"Y") &amp; " Years, " &amp; DATEDIF(N6,AD6,"YM") &amp; " Months, " &amp; DATEDIF(N6,AD6,"MD") &amp; " Days"</f>
        <v>#VALUE!</v>
      </c>
      <c r="AF6" s="9"/>
      <c r="AG6" s="9"/>
      <c r="AH6" s="9"/>
      <c r="AI6" s="9"/>
    </row>
    <row r="7" s="16" customFormat="true" ht="15" hidden="false" customHeight="false" outlineLevel="0" collapsed="false">
      <c r="A7" s="17" t="n">
        <v>6</v>
      </c>
      <c r="B7" s="17" t="n">
        <v>8</v>
      </c>
      <c r="C7" s="17" t="n">
        <v>124</v>
      </c>
      <c r="D7" s="18" t="s">
        <v>85</v>
      </c>
      <c r="E7" s="18" t="s">
        <v>86</v>
      </c>
      <c r="F7" s="18" t="s">
        <v>87</v>
      </c>
      <c r="G7" s="18" t="s">
        <v>88</v>
      </c>
      <c r="H7" s="18" t="s">
        <v>86</v>
      </c>
      <c r="I7" s="18" t="s">
        <v>32</v>
      </c>
      <c r="J7" s="19" t="s">
        <v>89</v>
      </c>
      <c r="K7" s="20" t="s">
        <v>47</v>
      </c>
      <c r="L7" s="21" t="s">
        <v>90</v>
      </c>
      <c r="M7" s="18" t="s">
        <v>49</v>
      </c>
      <c r="N7" s="22" t="n">
        <v>40689</v>
      </c>
      <c r="O7" s="22" t="n">
        <v>17093</v>
      </c>
      <c r="P7" s="17" t="n">
        <v>80</v>
      </c>
      <c r="Q7" s="22" t="n">
        <f aca="false">EDATE(O7,P7*12)+1</f>
        <v>46314</v>
      </c>
      <c r="R7" s="18" t="s">
        <v>91</v>
      </c>
      <c r="S7" s="23"/>
      <c r="T7" s="18" t="s">
        <v>92</v>
      </c>
      <c r="U7" s="18" t="s">
        <v>39</v>
      </c>
      <c r="V7" s="24" t="n">
        <f aca="false">VLOOKUP(U7,'Data Bace'!$I$2:$J$38,2,)</f>
        <v>7010</v>
      </c>
      <c r="W7" s="24" t="str">
        <f aca="false">LOOKUP(V7,'Data Bace'!$J$2:$K$37)</f>
        <v>BANK7010</v>
      </c>
      <c r="X7" s="18" t="s">
        <v>40</v>
      </c>
      <c r="Y7" s="25" t="n">
        <v>1998245</v>
      </c>
      <c r="Z7" s="17" t="s">
        <v>84</v>
      </c>
      <c r="AA7" s="17"/>
      <c r="AB7" s="17"/>
      <c r="AC7" s="17"/>
      <c r="AD7" s="22"/>
      <c r="AE7" s="21" t="e">
        <f aca="false">DATEDIF(N7,AD7,"Y") &amp; " Years, " &amp; DATEDIF(N7,AD7,"YM") &amp; " Months, " &amp; DATEDIF(N7,AD7,"MD") &amp; " Days"</f>
        <v>#VALUE!</v>
      </c>
      <c r="AF7" s="9"/>
      <c r="AG7" s="9"/>
      <c r="AH7" s="9"/>
      <c r="AI7" s="9"/>
    </row>
    <row r="8" s="16" customFormat="true" ht="15" hidden="false" customHeight="false" outlineLevel="0" collapsed="false">
      <c r="A8" s="17" t="n">
        <v>7</v>
      </c>
      <c r="B8" s="17" t="n">
        <v>23</v>
      </c>
      <c r="C8" s="17" t="n">
        <v>112</v>
      </c>
      <c r="D8" s="18" t="s">
        <v>93</v>
      </c>
      <c r="E8" s="18" t="s">
        <v>94</v>
      </c>
      <c r="F8" s="18" t="s">
        <v>95</v>
      </c>
      <c r="G8" s="18" t="s">
        <v>96</v>
      </c>
      <c r="H8" s="18" t="s">
        <v>97</v>
      </c>
      <c r="I8" s="18" t="s">
        <v>32</v>
      </c>
      <c r="J8" s="19" t="s">
        <v>98</v>
      </c>
      <c r="K8" s="20" t="s">
        <v>99</v>
      </c>
      <c r="L8" s="21" t="s">
        <v>100</v>
      </c>
      <c r="M8" s="18" t="s">
        <v>49</v>
      </c>
      <c r="N8" s="22" t="n">
        <v>40882</v>
      </c>
      <c r="O8" s="22" t="n">
        <v>33743</v>
      </c>
      <c r="P8" s="17" t="n">
        <v>60</v>
      </c>
      <c r="Q8" s="22" t="n">
        <f aca="false">EDATE(O8,P8*12)+1</f>
        <v>55659</v>
      </c>
      <c r="R8" s="18" t="s">
        <v>101</v>
      </c>
      <c r="S8" s="23"/>
      <c r="T8" s="18" t="s">
        <v>102</v>
      </c>
      <c r="U8" s="18" t="s">
        <v>52</v>
      </c>
      <c r="V8" s="24" t="n">
        <f aca="false">VLOOKUP(U8,'Data Bace'!$I$2:$J$38,2,)</f>
        <v>7056</v>
      </c>
      <c r="W8" s="24" t="str">
        <f aca="false">LOOKUP(V8,'Data Bace'!$J$2:$K$37)</f>
        <v>BANK7056</v>
      </c>
      <c r="X8" s="18" t="s">
        <v>53</v>
      </c>
      <c r="Y8" s="25" t="n">
        <v>8013466363</v>
      </c>
      <c r="Z8" s="17" t="s">
        <v>84</v>
      </c>
      <c r="AA8" s="17"/>
      <c r="AB8" s="17"/>
      <c r="AC8" s="17"/>
      <c r="AD8" s="22"/>
      <c r="AE8" s="21" t="e">
        <f aca="false">DATEDIF(N8,AD8,"Y") &amp; " Years, " &amp; DATEDIF(N8,AD8,"YM") &amp; " Months, " &amp; DATEDIF(N8,AD8,"MD") &amp; " Days"</f>
        <v>#VALUE!</v>
      </c>
      <c r="AF8" s="9"/>
      <c r="AG8" s="9"/>
      <c r="AH8" s="9"/>
      <c r="AI8" s="9"/>
    </row>
    <row r="9" s="16" customFormat="true" ht="15" hidden="false" customHeight="false" outlineLevel="0" collapsed="false">
      <c r="A9" s="17" t="n">
        <v>8</v>
      </c>
      <c r="B9" s="17" t="n">
        <v>21</v>
      </c>
      <c r="C9" s="17" t="n">
        <v>258</v>
      </c>
      <c r="D9" s="18" t="s">
        <v>103</v>
      </c>
      <c r="E9" s="18" t="s">
        <v>104</v>
      </c>
      <c r="F9" s="18" t="s">
        <v>105</v>
      </c>
      <c r="G9" s="18" t="s">
        <v>106</v>
      </c>
      <c r="H9" s="18" t="s">
        <v>107</v>
      </c>
      <c r="I9" s="18" t="s">
        <v>32</v>
      </c>
      <c r="J9" s="19" t="s">
        <v>108</v>
      </c>
      <c r="K9" s="20" t="s">
        <v>99</v>
      </c>
      <c r="L9" s="21" t="s">
        <v>109</v>
      </c>
      <c r="M9" s="18" t="s">
        <v>49</v>
      </c>
      <c r="N9" s="22" t="n">
        <v>40942</v>
      </c>
      <c r="O9" s="22" t="n">
        <v>34431</v>
      </c>
      <c r="P9" s="17" t="n">
        <v>60</v>
      </c>
      <c r="Q9" s="22" t="n">
        <f aca="false">EDATE(O9,P9*12)+1</f>
        <v>56347</v>
      </c>
      <c r="R9" s="18" t="s">
        <v>110</v>
      </c>
      <c r="S9" s="23"/>
      <c r="T9" s="18" t="s">
        <v>111</v>
      </c>
      <c r="U9" s="18" t="s">
        <v>39</v>
      </c>
      <c r="V9" s="24" t="n">
        <f aca="false">VLOOKUP(U9,'Data Bace'!$I$2:$J$38,2,)</f>
        <v>7010</v>
      </c>
      <c r="W9" s="24" t="str">
        <f aca="false">LOOKUP(V9,'Data Bace'!$J$2:$K$37)</f>
        <v>BANK7010</v>
      </c>
      <c r="X9" s="18" t="s">
        <v>40</v>
      </c>
      <c r="Y9" s="25" t="n">
        <v>1367212</v>
      </c>
      <c r="Z9" s="17" t="s">
        <v>84</v>
      </c>
      <c r="AA9" s="17"/>
      <c r="AB9" s="17"/>
      <c r="AC9" s="17"/>
      <c r="AD9" s="22"/>
      <c r="AE9" s="21" t="e">
        <f aca="false">DATEDIF(N9,AD9,"Y") &amp; " Years, " &amp; DATEDIF(N9,AD9,"YM") &amp; " Months, " &amp; DATEDIF(N9,AD9,"MD") &amp; " Days"</f>
        <v>#VALUE!</v>
      </c>
      <c r="AF9" s="9"/>
      <c r="AG9" s="9"/>
      <c r="AH9" s="9"/>
      <c r="AI9" s="9"/>
    </row>
    <row r="10" s="16" customFormat="true" ht="15" hidden="false" customHeight="false" outlineLevel="0" collapsed="false">
      <c r="A10" s="17" t="n">
        <v>9</v>
      </c>
      <c r="B10" s="17" t="n">
        <v>22</v>
      </c>
      <c r="C10" s="17" t="n">
        <v>115</v>
      </c>
      <c r="D10" s="18" t="s">
        <v>112</v>
      </c>
      <c r="E10" s="18" t="s">
        <v>94</v>
      </c>
      <c r="F10" s="18" t="s">
        <v>113</v>
      </c>
      <c r="G10" s="18" t="s">
        <v>114</v>
      </c>
      <c r="H10" s="18" t="s">
        <v>115</v>
      </c>
      <c r="I10" s="18" t="s">
        <v>32</v>
      </c>
      <c r="J10" s="19" t="s">
        <v>98</v>
      </c>
      <c r="K10" s="20" t="s">
        <v>99</v>
      </c>
      <c r="L10" s="21" t="s">
        <v>116</v>
      </c>
      <c r="M10" s="18" t="s">
        <v>49</v>
      </c>
      <c r="N10" s="22" t="n">
        <v>40942</v>
      </c>
      <c r="O10" s="22" t="n">
        <v>34345</v>
      </c>
      <c r="P10" s="17" t="n">
        <v>60</v>
      </c>
      <c r="Q10" s="22" t="n">
        <f aca="false">EDATE(O10,P10*12)+1</f>
        <v>56261</v>
      </c>
      <c r="R10" s="18" t="s">
        <v>117</v>
      </c>
      <c r="S10" s="23"/>
      <c r="T10" s="18" t="s">
        <v>118</v>
      </c>
      <c r="U10" s="18" t="s">
        <v>39</v>
      </c>
      <c r="V10" s="24" t="n">
        <f aca="false">VLOOKUP(U10,'Data Bace'!$I$2:$J$38,2,)</f>
        <v>7010</v>
      </c>
      <c r="W10" s="24" t="str">
        <f aca="false">LOOKUP(V10,'Data Bace'!$J$2:$K$37)</f>
        <v>BANK7010</v>
      </c>
      <c r="X10" s="18" t="s">
        <v>40</v>
      </c>
      <c r="Y10" s="25" t="n">
        <v>8203954</v>
      </c>
      <c r="Z10" s="17" t="s">
        <v>84</v>
      </c>
      <c r="AA10" s="17"/>
      <c r="AB10" s="17"/>
      <c r="AC10" s="17"/>
      <c r="AD10" s="22"/>
      <c r="AE10" s="21" t="e">
        <f aca="false">DATEDIF(N10,AD10,"Y") &amp; " Years, " &amp; DATEDIF(N10,AD10,"YM") &amp; " Months, " &amp; DATEDIF(N10,AD10,"MD") &amp; " Days"</f>
        <v>#VALUE!</v>
      </c>
      <c r="AF10" s="9"/>
      <c r="AG10" s="9"/>
      <c r="AH10" s="9"/>
      <c r="AI10" s="9"/>
    </row>
    <row r="11" s="16" customFormat="true" ht="15" hidden="false" customHeight="false" outlineLevel="0" collapsed="false">
      <c r="A11" s="17" t="n">
        <v>10</v>
      </c>
      <c r="B11" s="17" t="n">
        <v>25</v>
      </c>
      <c r="C11" s="17" t="n">
        <v>120</v>
      </c>
      <c r="D11" s="18" t="s">
        <v>119</v>
      </c>
      <c r="E11" s="18" t="s">
        <v>120</v>
      </c>
      <c r="F11" s="18" t="s">
        <v>121</v>
      </c>
      <c r="G11" s="18" t="s">
        <v>122</v>
      </c>
      <c r="H11" s="18" t="s">
        <v>123</v>
      </c>
      <c r="I11" s="18" t="s">
        <v>32</v>
      </c>
      <c r="J11" s="19" t="s">
        <v>124</v>
      </c>
      <c r="K11" s="20" t="s">
        <v>125</v>
      </c>
      <c r="L11" s="21" t="s">
        <v>126</v>
      </c>
      <c r="M11" s="18" t="s">
        <v>49</v>
      </c>
      <c r="N11" s="22" t="n">
        <v>40963</v>
      </c>
      <c r="O11" s="22" t="n">
        <v>22040</v>
      </c>
      <c r="P11" s="17" t="n">
        <v>70</v>
      </c>
      <c r="Q11" s="22" t="n">
        <f aca="false">EDATE(O11,P11*12)+1</f>
        <v>47608</v>
      </c>
      <c r="R11" s="18" t="s">
        <v>127</v>
      </c>
      <c r="S11" s="23"/>
      <c r="T11" s="18" t="s">
        <v>119</v>
      </c>
      <c r="U11" s="18" t="s">
        <v>52</v>
      </c>
      <c r="V11" s="24" t="n">
        <f aca="false">VLOOKUP(U11,'Data Bace'!$I$2:$J$38,2,)</f>
        <v>7056</v>
      </c>
      <c r="W11" s="24" t="str">
        <f aca="false">LOOKUP(V11,'Data Bace'!$J$2:$K$37)</f>
        <v>BANK7056</v>
      </c>
      <c r="X11" s="18" t="s">
        <v>53</v>
      </c>
      <c r="Y11" s="25" t="n">
        <v>8020381888</v>
      </c>
      <c r="Z11" s="17" t="s">
        <v>84</v>
      </c>
      <c r="AA11" s="17"/>
      <c r="AB11" s="17"/>
      <c r="AC11" s="17"/>
      <c r="AD11" s="22"/>
      <c r="AE11" s="21" t="e">
        <f aca="false">DATEDIF(N11,AD11,"Y") &amp; " Years, " &amp; DATEDIF(N11,AD11,"YM") &amp; " Months, " &amp; DATEDIF(N11,AD11,"MD") &amp; " Days"</f>
        <v>#VALUE!</v>
      </c>
      <c r="AF11" s="9"/>
      <c r="AG11" s="9"/>
      <c r="AH11" s="9"/>
      <c r="AI11" s="9"/>
    </row>
    <row r="12" s="16" customFormat="true" ht="15" hidden="false" customHeight="false" outlineLevel="0" collapsed="false">
      <c r="A12" s="17" t="n">
        <v>11</v>
      </c>
      <c r="B12" s="17" t="n">
        <v>32</v>
      </c>
      <c r="C12" s="17" t="n">
        <v>108</v>
      </c>
      <c r="D12" s="18" t="s">
        <v>128</v>
      </c>
      <c r="E12" s="18" t="s">
        <v>129</v>
      </c>
      <c r="F12" s="18" t="s">
        <v>130</v>
      </c>
      <c r="G12" s="18" t="s">
        <v>131</v>
      </c>
      <c r="H12" s="18" t="s">
        <v>132</v>
      </c>
      <c r="I12" s="18" t="s">
        <v>32</v>
      </c>
      <c r="J12" s="19" t="s">
        <v>98</v>
      </c>
      <c r="K12" s="20" t="s">
        <v>99</v>
      </c>
      <c r="L12" s="21" t="s">
        <v>133</v>
      </c>
      <c r="M12" s="18" t="s">
        <v>49</v>
      </c>
      <c r="N12" s="22" t="n">
        <v>40966</v>
      </c>
      <c r="O12" s="22" t="n">
        <v>30800</v>
      </c>
      <c r="P12" s="17" t="n">
        <v>60</v>
      </c>
      <c r="Q12" s="22" t="n">
        <f aca="false">EDATE(O12,P12*12)+1</f>
        <v>52716</v>
      </c>
      <c r="R12" s="18" t="s">
        <v>134</v>
      </c>
      <c r="S12" s="23" t="n">
        <v>713858925</v>
      </c>
      <c r="T12" s="18" t="s">
        <v>135</v>
      </c>
      <c r="U12" s="18" t="s">
        <v>39</v>
      </c>
      <c r="V12" s="24" t="n">
        <f aca="false">VLOOKUP(U12,'Data Bace'!$I$2:$J$38,2,)</f>
        <v>7010</v>
      </c>
      <c r="W12" s="24" t="str">
        <f aca="false">LOOKUP(V12,'Data Bace'!$J$2:$K$37)</f>
        <v>BANK7010</v>
      </c>
      <c r="X12" s="18" t="s">
        <v>136</v>
      </c>
      <c r="Y12" s="25" t="n">
        <v>88395454</v>
      </c>
      <c r="Z12" s="17" t="s">
        <v>84</v>
      </c>
      <c r="AA12" s="17"/>
      <c r="AB12" s="17"/>
      <c r="AC12" s="17"/>
      <c r="AD12" s="22"/>
      <c r="AE12" s="21" t="e">
        <f aca="false">DATEDIF(N12,AD12,"Y") &amp; " Years, " &amp; DATEDIF(N12,AD12,"YM") &amp; " Months, " &amp; DATEDIF(N12,AD12,"MD") &amp; " Days"</f>
        <v>#VALUE!</v>
      </c>
      <c r="AF12" s="9"/>
      <c r="AG12" s="9"/>
      <c r="AH12" s="9"/>
      <c r="AI12" s="9"/>
    </row>
    <row r="13" s="16" customFormat="true" ht="15" hidden="false" customHeight="false" outlineLevel="0" collapsed="false">
      <c r="A13" s="17" t="n">
        <v>12</v>
      </c>
      <c r="B13" s="17" t="n">
        <v>11</v>
      </c>
      <c r="C13" s="17" t="n">
        <v>116</v>
      </c>
      <c r="D13" s="18" t="s">
        <v>137</v>
      </c>
      <c r="E13" s="18" t="s">
        <v>138</v>
      </c>
      <c r="F13" s="18" t="s">
        <v>139</v>
      </c>
      <c r="G13" s="18" t="s">
        <v>140</v>
      </c>
      <c r="H13" s="18" t="s">
        <v>141</v>
      </c>
      <c r="I13" s="18" t="s">
        <v>32</v>
      </c>
      <c r="J13" s="19" t="s">
        <v>60</v>
      </c>
      <c r="K13" s="20" t="s">
        <v>99</v>
      </c>
      <c r="L13" s="21" t="s">
        <v>142</v>
      </c>
      <c r="M13" s="18" t="s">
        <v>49</v>
      </c>
      <c r="N13" s="22" t="n">
        <v>40969</v>
      </c>
      <c r="O13" s="22" t="n">
        <v>34041</v>
      </c>
      <c r="P13" s="17" t="n">
        <v>60</v>
      </c>
      <c r="Q13" s="22" t="n">
        <f aca="false">EDATE(O13,P13*12)+1</f>
        <v>55957</v>
      </c>
      <c r="R13" s="18" t="s">
        <v>143</v>
      </c>
      <c r="S13" s="23" t="n">
        <v>757778922</v>
      </c>
      <c r="T13" s="18" t="s">
        <v>144</v>
      </c>
      <c r="U13" s="18" t="s">
        <v>52</v>
      </c>
      <c r="V13" s="24" t="n">
        <f aca="false">VLOOKUP(U13,'Data Bace'!$I$2:$J$38,2,)</f>
        <v>7056</v>
      </c>
      <c r="W13" s="24" t="str">
        <f aca="false">LOOKUP(V13,'Data Bace'!$J$2:$K$37)</f>
        <v>BANK7056</v>
      </c>
      <c r="X13" s="18" t="s">
        <v>53</v>
      </c>
      <c r="Y13" s="25" t="n">
        <v>8142018697</v>
      </c>
      <c r="Z13" s="17" t="s">
        <v>84</v>
      </c>
      <c r="AA13" s="17"/>
      <c r="AB13" s="17"/>
      <c r="AC13" s="17"/>
      <c r="AD13" s="22"/>
      <c r="AE13" s="21" t="e">
        <f aca="false">DATEDIF(N13,AD13,"Y") &amp; " Years, " &amp; DATEDIF(N13,AD13,"YM") &amp; " Months, " &amp; DATEDIF(N13,AD13,"MD") &amp; " Days"</f>
        <v>#VALUE!</v>
      </c>
      <c r="AF13" s="9"/>
      <c r="AG13" s="9"/>
      <c r="AH13" s="9"/>
      <c r="AI13" s="9"/>
    </row>
    <row r="14" s="16" customFormat="true" ht="15" hidden="false" customHeight="false" outlineLevel="0" collapsed="false">
      <c r="A14" s="17" t="n">
        <v>13</v>
      </c>
      <c r="B14" s="17" t="n">
        <v>1158</v>
      </c>
      <c r="C14" s="17" t="n">
        <v>89</v>
      </c>
      <c r="D14" s="18" t="s">
        <v>145</v>
      </c>
      <c r="E14" s="18" t="s">
        <v>129</v>
      </c>
      <c r="F14" s="18" t="s">
        <v>146</v>
      </c>
      <c r="G14" s="18" t="s">
        <v>147</v>
      </c>
      <c r="H14" s="18" t="s">
        <v>148</v>
      </c>
      <c r="I14" s="18" t="s">
        <v>32</v>
      </c>
      <c r="J14" s="19" t="s">
        <v>108</v>
      </c>
      <c r="K14" s="27" t="s">
        <v>99</v>
      </c>
      <c r="L14" s="28" t="n">
        <v>197307903650</v>
      </c>
      <c r="M14" s="29" t="s">
        <v>49</v>
      </c>
      <c r="N14" s="22" t="n">
        <v>41058</v>
      </c>
      <c r="O14" s="22" t="n">
        <v>26742</v>
      </c>
      <c r="P14" s="17" t="n">
        <v>60</v>
      </c>
      <c r="Q14" s="22" t="n">
        <f aca="false">EDATE(O14,P14*12)+1</f>
        <v>48658</v>
      </c>
      <c r="R14" s="18" t="s">
        <v>149</v>
      </c>
      <c r="S14" s="23"/>
      <c r="T14" s="18" t="s">
        <v>150</v>
      </c>
      <c r="U14" s="18" t="s">
        <v>52</v>
      </c>
      <c r="V14" s="17" t="n">
        <f aca="false">VLOOKUP(U14,'Data Bace'!$I$2:$J$38,2,)</f>
        <v>7056</v>
      </c>
      <c r="W14" s="17" t="str">
        <f aca="false">LOOKUP(V14,'Data Bace'!$J$2:$K$37)</f>
        <v>BANK7056</v>
      </c>
      <c r="X14" s="18" t="s">
        <v>53</v>
      </c>
      <c r="Y14" s="25" t="n">
        <v>8013334716</v>
      </c>
      <c r="Z14" s="17" t="s">
        <v>84</v>
      </c>
      <c r="AA14" s="17"/>
      <c r="AB14" s="17"/>
      <c r="AC14" s="17"/>
      <c r="AD14" s="22"/>
      <c r="AE14" s="21" t="e">
        <f aca="false">DATEDIF(N14,AD14,"Y") &amp; " Years, " &amp; DATEDIF(N14,AD14,"YM") &amp; " Months, " &amp; DATEDIF(N14,AD14,"MD") &amp; " Days"</f>
        <v>#VALUE!</v>
      </c>
      <c r="AF14" s="9"/>
      <c r="AG14" s="9"/>
      <c r="AH14" s="9"/>
      <c r="AI14" s="9"/>
    </row>
    <row r="15" s="16" customFormat="true" ht="15" hidden="false" customHeight="false" outlineLevel="0" collapsed="false">
      <c r="A15" s="17" t="n">
        <v>14</v>
      </c>
      <c r="B15" s="17" t="n">
        <v>14</v>
      </c>
      <c r="C15" s="17" t="n">
        <v>104</v>
      </c>
      <c r="D15" s="18" t="s">
        <v>151</v>
      </c>
      <c r="E15" s="18" t="s">
        <v>129</v>
      </c>
      <c r="F15" s="18" t="s">
        <v>152</v>
      </c>
      <c r="G15" s="18" t="s">
        <v>153</v>
      </c>
      <c r="H15" s="18" t="s">
        <v>132</v>
      </c>
      <c r="I15" s="18" t="s">
        <v>32</v>
      </c>
      <c r="J15" s="19" t="s">
        <v>108</v>
      </c>
      <c r="K15" s="20" t="s">
        <v>125</v>
      </c>
      <c r="L15" s="21" t="s">
        <v>154</v>
      </c>
      <c r="M15" s="18" t="s">
        <v>49</v>
      </c>
      <c r="N15" s="22" t="n">
        <v>41065</v>
      </c>
      <c r="O15" s="22" t="n">
        <v>25884</v>
      </c>
      <c r="P15" s="17" t="n">
        <v>60</v>
      </c>
      <c r="Q15" s="22" t="n">
        <f aca="false">EDATE(O15,P15*12)+1</f>
        <v>47800</v>
      </c>
      <c r="R15" s="18" t="s">
        <v>155</v>
      </c>
      <c r="S15" s="23" t="n">
        <v>712716855</v>
      </c>
      <c r="T15" s="18" t="s">
        <v>156</v>
      </c>
      <c r="U15" s="18" t="s">
        <v>52</v>
      </c>
      <c r="V15" s="24" t="n">
        <f aca="false">VLOOKUP(U15,'Data Bace'!$I$2:$J$38,2,)</f>
        <v>7056</v>
      </c>
      <c r="W15" s="24" t="str">
        <f aca="false">LOOKUP(V15,'Data Bace'!$J$2:$K$37)</f>
        <v>BANK7056</v>
      </c>
      <c r="X15" s="18" t="s">
        <v>53</v>
      </c>
      <c r="Y15" s="25" t="n">
        <v>8117009336</v>
      </c>
      <c r="Z15" s="17" t="s">
        <v>84</v>
      </c>
      <c r="AA15" s="17"/>
      <c r="AB15" s="17"/>
      <c r="AC15" s="17"/>
      <c r="AD15" s="22"/>
      <c r="AE15" s="21" t="e">
        <f aca="false">DATEDIF(N15,AD15,"Y") &amp; " Years, " &amp; DATEDIF(N15,AD15,"YM") &amp; " Months, " &amp; DATEDIF(N15,AD15,"MD") &amp; " Days"</f>
        <v>#VALUE!</v>
      </c>
      <c r="AF15" s="9"/>
      <c r="AG15" s="9"/>
      <c r="AH15" s="9"/>
      <c r="AI15" s="9"/>
      <c r="XFA15" s="30"/>
      <c r="XFB15" s="30"/>
      <c r="XFC15" s="30"/>
      <c r="XFD15" s="30"/>
    </row>
    <row r="16" s="16" customFormat="true" ht="15" hidden="false" customHeight="false" outlineLevel="0" collapsed="false">
      <c r="A16" s="17" t="n">
        <v>15</v>
      </c>
      <c r="B16" s="17" t="n">
        <v>10</v>
      </c>
      <c r="C16" s="17" t="n">
        <v>126</v>
      </c>
      <c r="D16" s="18" t="s">
        <v>157</v>
      </c>
      <c r="E16" s="18" t="s">
        <v>158</v>
      </c>
      <c r="F16" s="18" t="s">
        <v>159</v>
      </c>
      <c r="G16" s="18" t="s">
        <v>160</v>
      </c>
      <c r="H16" s="18" t="s">
        <v>161</v>
      </c>
      <c r="I16" s="18" t="s">
        <v>32</v>
      </c>
      <c r="J16" s="19" t="s">
        <v>162</v>
      </c>
      <c r="K16" s="20" t="s">
        <v>99</v>
      </c>
      <c r="L16" s="21" t="s">
        <v>163</v>
      </c>
      <c r="M16" s="18" t="s">
        <v>49</v>
      </c>
      <c r="N16" s="22" t="n">
        <v>41694</v>
      </c>
      <c r="O16" s="22" t="n">
        <v>30430</v>
      </c>
      <c r="P16" s="17" t="n">
        <v>60</v>
      </c>
      <c r="Q16" s="22" t="n">
        <f aca="false">EDATE(O16,P16*12)+1</f>
        <v>52346</v>
      </c>
      <c r="R16" s="18" t="s">
        <v>164</v>
      </c>
      <c r="S16" s="23" t="n">
        <v>764853246</v>
      </c>
      <c r="T16" s="18" t="s">
        <v>165</v>
      </c>
      <c r="U16" s="18" t="s">
        <v>52</v>
      </c>
      <c r="V16" s="24" t="n">
        <f aca="false">VLOOKUP(U16,'Data Bace'!$I$2:$J$38,2,)</f>
        <v>7056</v>
      </c>
      <c r="W16" s="24" t="str">
        <f aca="false">LOOKUP(V16,'Data Bace'!$J$2:$K$37)</f>
        <v>BANK7056</v>
      </c>
      <c r="X16" s="18" t="s">
        <v>53</v>
      </c>
      <c r="Y16" s="25" t="n">
        <v>8750029386</v>
      </c>
      <c r="Z16" s="17" t="s">
        <v>84</v>
      </c>
      <c r="AA16" s="17"/>
      <c r="AB16" s="17"/>
      <c r="AC16" s="17"/>
      <c r="AD16" s="22"/>
      <c r="AE16" s="21" t="e">
        <f aca="false">DATEDIF(N16,AD16,"Y") &amp; " Years, " &amp; DATEDIF(N16,AD16,"YM") &amp; " Months, " &amp; DATEDIF(N16,AD16,"MD") &amp; " Days"</f>
        <v>#VALUE!</v>
      </c>
      <c r="AF16" s="9"/>
      <c r="AG16" s="9"/>
      <c r="AH16" s="9"/>
      <c r="AI16" s="9"/>
    </row>
    <row r="17" s="30" customFormat="true" ht="15" hidden="false" customHeight="false" outlineLevel="0" collapsed="false">
      <c r="A17" s="17" t="n">
        <v>16</v>
      </c>
      <c r="B17" s="17" t="n">
        <v>1004</v>
      </c>
      <c r="C17" s="17" t="n">
        <v>175</v>
      </c>
      <c r="D17" s="18" t="s">
        <v>166</v>
      </c>
      <c r="E17" s="18" t="s">
        <v>167</v>
      </c>
      <c r="F17" s="18" t="s">
        <v>168</v>
      </c>
      <c r="G17" s="18" t="s">
        <v>169</v>
      </c>
      <c r="H17" s="18" t="s">
        <v>170</v>
      </c>
      <c r="I17" s="18" t="s">
        <v>32</v>
      </c>
      <c r="J17" s="19" t="s">
        <v>108</v>
      </c>
      <c r="K17" s="20" t="s">
        <v>99</v>
      </c>
      <c r="L17" s="21" t="s">
        <v>171</v>
      </c>
      <c r="M17" s="18" t="s">
        <v>49</v>
      </c>
      <c r="N17" s="22" t="n">
        <v>42170</v>
      </c>
      <c r="O17" s="22" t="n">
        <v>35652</v>
      </c>
      <c r="P17" s="17" t="n">
        <v>60</v>
      </c>
      <c r="Q17" s="22" t="n">
        <f aca="false">EDATE(O17,P17*12)+1</f>
        <v>57568</v>
      </c>
      <c r="R17" s="18" t="s">
        <v>172</v>
      </c>
      <c r="S17" s="23"/>
      <c r="T17" s="18" t="s">
        <v>173</v>
      </c>
      <c r="U17" s="18" t="s">
        <v>39</v>
      </c>
      <c r="V17" s="24" t="n">
        <f aca="false">VLOOKUP(U17,'Data Bace'!$I$2:$J$38,2,)</f>
        <v>7010</v>
      </c>
      <c r="W17" s="24" t="str">
        <f aca="false">LOOKUP(V17,'Data Bace'!$J$2:$K$37)</f>
        <v>BANK7010</v>
      </c>
      <c r="X17" s="18" t="s">
        <v>40</v>
      </c>
      <c r="Y17" s="25" t="n">
        <v>88384391</v>
      </c>
      <c r="Z17" s="17" t="s">
        <v>84</v>
      </c>
      <c r="AA17" s="17"/>
      <c r="AB17" s="17"/>
      <c r="AC17" s="17"/>
      <c r="AD17" s="22"/>
      <c r="AE17" s="21" t="e">
        <f aca="false">DATEDIF(N17,AD17,"Y") &amp; " Years, " &amp; DATEDIF(N17,AD17,"YM") &amp; " Months, " &amp; DATEDIF(N17,AD17,"MD") &amp; " Days"</f>
        <v>#VALUE!</v>
      </c>
      <c r="AF17" s="9"/>
      <c r="AG17" s="9"/>
      <c r="AH17" s="9"/>
      <c r="AI17" s="9"/>
      <c r="XFA17" s="16"/>
      <c r="XFB17" s="16"/>
      <c r="XFC17" s="16"/>
      <c r="XFD17" s="16"/>
    </row>
    <row r="18" s="16" customFormat="true" ht="15" hidden="false" customHeight="false" outlineLevel="0" collapsed="false">
      <c r="A18" s="17" t="n">
        <v>17</v>
      </c>
      <c r="B18" s="17" t="n">
        <v>1117</v>
      </c>
      <c r="C18" s="17" t="n">
        <v>172</v>
      </c>
      <c r="D18" s="18" t="s">
        <v>174</v>
      </c>
      <c r="E18" s="18" t="s">
        <v>175</v>
      </c>
      <c r="F18" s="18" t="s">
        <v>176</v>
      </c>
      <c r="G18" s="18" t="s">
        <v>177</v>
      </c>
      <c r="H18" s="18" t="s">
        <v>175</v>
      </c>
      <c r="I18" s="18" t="s">
        <v>32</v>
      </c>
      <c r="J18" s="19" t="s">
        <v>98</v>
      </c>
      <c r="K18" s="20" t="s">
        <v>178</v>
      </c>
      <c r="L18" s="21" t="s">
        <v>179</v>
      </c>
      <c r="M18" s="18" t="s">
        <v>49</v>
      </c>
      <c r="N18" s="22" t="n">
        <v>42394</v>
      </c>
      <c r="O18" s="22" t="n">
        <v>24630</v>
      </c>
      <c r="P18" s="17" t="n">
        <v>60</v>
      </c>
      <c r="Q18" s="22" t="n">
        <f aca="false">EDATE(O18,P18*12)+1</f>
        <v>46546</v>
      </c>
      <c r="R18" s="18" t="s">
        <v>180</v>
      </c>
      <c r="S18" s="23"/>
      <c r="T18" s="18" t="s">
        <v>181</v>
      </c>
      <c r="U18" s="18" t="s">
        <v>52</v>
      </c>
      <c r="V18" s="24" t="n">
        <f aca="false">VLOOKUP(U18,'Data Bace'!$I$2:$J$38,2,)</f>
        <v>7056</v>
      </c>
      <c r="W18" s="24" t="str">
        <f aca="false">LOOKUP(V18,'Data Bace'!$J$2:$K$37)</f>
        <v>BANK7056</v>
      </c>
      <c r="X18" s="18" t="s">
        <v>53</v>
      </c>
      <c r="Y18" s="25" t="n">
        <v>8013285308</v>
      </c>
      <c r="Z18" s="17" t="s">
        <v>84</v>
      </c>
      <c r="AA18" s="17"/>
      <c r="AB18" s="17"/>
      <c r="AC18" s="17"/>
      <c r="AD18" s="22"/>
      <c r="AE18" s="21" t="e">
        <f aca="false">DATEDIF(N18,AD18,"Y") &amp; " Years, " &amp; DATEDIF(N18,AD18,"YM") &amp; " Months, " &amp; DATEDIF(N18,AD18,"MD") &amp; " Days"</f>
        <v>#VALUE!</v>
      </c>
      <c r="AF18" s="9"/>
      <c r="AG18" s="9"/>
      <c r="AH18" s="9"/>
      <c r="AI18" s="9"/>
    </row>
    <row r="19" s="16" customFormat="true" ht="15" hidden="false" customHeight="false" outlineLevel="0" collapsed="false">
      <c r="A19" s="17" t="n">
        <v>18</v>
      </c>
      <c r="B19" s="17" t="n">
        <v>9</v>
      </c>
      <c r="C19" s="17" t="n">
        <v>125</v>
      </c>
      <c r="D19" s="18" t="s">
        <v>182</v>
      </c>
      <c r="E19" s="18" t="s">
        <v>183</v>
      </c>
      <c r="F19" s="18" t="s">
        <v>182</v>
      </c>
      <c r="G19" s="18" t="s">
        <v>184</v>
      </c>
      <c r="H19" s="18" t="s">
        <v>185</v>
      </c>
      <c r="I19" s="18" t="s">
        <v>32</v>
      </c>
      <c r="J19" s="19" t="s">
        <v>186</v>
      </c>
      <c r="K19" s="20" t="s">
        <v>187</v>
      </c>
      <c r="L19" s="21" t="s">
        <v>188</v>
      </c>
      <c r="M19" s="18" t="s">
        <v>49</v>
      </c>
      <c r="N19" s="22" t="n">
        <v>42664</v>
      </c>
      <c r="O19" s="22" t="n">
        <v>30999</v>
      </c>
      <c r="P19" s="17" t="n">
        <v>60</v>
      </c>
      <c r="Q19" s="22" t="n">
        <f aca="false">EDATE(O19,P19*12)+1</f>
        <v>52915</v>
      </c>
      <c r="R19" s="18" t="s">
        <v>189</v>
      </c>
      <c r="S19" s="23"/>
      <c r="T19" s="18" t="s">
        <v>182</v>
      </c>
      <c r="U19" s="18" t="s">
        <v>52</v>
      </c>
      <c r="V19" s="24" t="n">
        <f aca="false">VLOOKUP(U19,'Data Bace'!$I$2:$J$38,2,)</f>
        <v>7056</v>
      </c>
      <c r="W19" s="24" t="str">
        <f aca="false">LOOKUP(V19,'Data Bace'!$J$2:$K$37)</f>
        <v>BANK7056</v>
      </c>
      <c r="X19" s="18" t="s">
        <v>53</v>
      </c>
      <c r="Y19" s="25" t="n">
        <v>8500011041</v>
      </c>
      <c r="Z19" s="17" t="s">
        <v>84</v>
      </c>
      <c r="AA19" s="17"/>
      <c r="AB19" s="17"/>
      <c r="AC19" s="17"/>
      <c r="AD19" s="22"/>
      <c r="AE19" s="21" t="e">
        <f aca="false">DATEDIF(N19,AD19,"Y") &amp; " Years, " &amp; DATEDIF(N19,AD19,"YM") &amp; " Months, " &amp; DATEDIF(N19,AD19,"MD") &amp; " Days"</f>
        <v>#VALUE!</v>
      </c>
      <c r="AF19" s="9"/>
      <c r="AG19" s="9"/>
      <c r="AH19" s="9"/>
      <c r="AI19" s="9"/>
    </row>
    <row r="20" s="16" customFormat="true" ht="15" hidden="false" customHeight="false" outlineLevel="0" collapsed="false">
      <c r="A20" s="17" t="n">
        <v>19</v>
      </c>
      <c r="B20" s="17" t="n">
        <v>1020</v>
      </c>
      <c r="C20" s="17" t="n">
        <v>198</v>
      </c>
      <c r="D20" s="18" t="s">
        <v>190</v>
      </c>
      <c r="E20" s="18" t="s">
        <v>191</v>
      </c>
      <c r="F20" s="18" t="s">
        <v>192</v>
      </c>
      <c r="G20" s="18" t="s">
        <v>193</v>
      </c>
      <c r="H20" s="18" t="s">
        <v>194</v>
      </c>
      <c r="I20" s="18" t="s">
        <v>32</v>
      </c>
      <c r="J20" s="19" t="s">
        <v>98</v>
      </c>
      <c r="K20" s="20" t="s">
        <v>99</v>
      </c>
      <c r="L20" s="21" t="s">
        <v>195</v>
      </c>
      <c r="M20" s="18" t="s">
        <v>49</v>
      </c>
      <c r="N20" s="22" t="n">
        <v>42990</v>
      </c>
      <c r="O20" s="22" t="n">
        <v>30007</v>
      </c>
      <c r="P20" s="17" t="n">
        <v>60</v>
      </c>
      <c r="Q20" s="22" t="n">
        <f aca="false">EDATE(O20,P20*12)+1</f>
        <v>51923</v>
      </c>
      <c r="R20" s="18" t="s">
        <v>196</v>
      </c>
      <c r="S20" s="23"/>
      <c r="T20" s="18" t="s">
        <v>197</v>
      </c>
      <c r="U20" s="18" t="s">
        <v>198</v>
      </c>
      <c r="V20" s="24" t="n">
        <f aca="false">VLOOKUP(U20,'Data Bace'!$I$2:$J$38,2,)</f>
        <v>7135</v>
      </c>
      <c r="W20" s="24" t="str">
        <f aca="false">LOOKUP(V20,'Data Bace'!$J$2:$K$37)</f>
        <v>BANK7135</v>
      </c>
      <c r="X20" s="18" t="s">
        <v>199</v>
      </c>
      <c r="Y20" s="25" t="n">
        <v>200170030990</v>
      </c>
      <c r="Z20" s="17" t="s">
        <v>84</v>
      </c>
      <c r="AA20" s="17"/>
      <c r="AB20" s="17"/>
      <c r="AC20" s="17"/>
      <c r="AD20" s="22"/>
      <c r="AE20" s="21" t="e">
        <f aca="false">DATEDIF(N20,AD20,"Y") &amp; " Years, " &amp; DATEDIF(N20,AD20,"YM") &amp; " Months, " &amp; DATEDIF(N20,AD20,"MD") &amp; " Days"</f>
        <v>#VALUE!</v>
      </c>
      <c r="AF20" s="9"/>
      <c r="AG20" s="9"/>
      <c r="AH20" s="9"/>
      <c r="AI20" s="9"/>
    </row>
    <row r="21" s="16" customFormat="true" ht="15" hidden="false" customHeight="false" outlineLevel="0" collapsed="false">
      <c r="A21" s="17" t="n">
        <v>20</v>
      </c>
      <c r="B21" s="17" t="n">
        <v>1033</v>
      </c>
      <c r="C21" s="17" t="n">
        <v>205</v>
      </c>
      <c r="D21" s="18" t="s">
        <v>200</v>
      </c>
      <c r="E21" s="18" t="s">
        <v>201</v>
      </c>
      <c r="F21" s="18" t="s">
        <v>202</v>
      </c>
      <c r="G21" s="18" t="s">
        <v>203</v>
      </c>
      <c r="H21" s="18" t="s">
        <v>204</v>
      </c>
      <c r="I21" s="18" t="s">
        <v>32</v>
      </c>
      <c r="J21" s="19" t="s">
        <v>205</v>
      </c>
      <c r="K21" s="20" t="s">
        <v>34</v>
      </c>
      <c r="L21" s="31" t="n">
        <v>197827205114</v>
      </c>
      <c r="M21" s="18" t="s">
        <v>49</v>
      </c>
      <c r="N21" s="22" t="n">
        <v>43035</v>
      </c>
      <c r="O21" s="22" t="n">
        <v>28761</v>
      </c>
      <c r="P21" s="17" t="n">
        <v>60</v>
      </c>
      <c r="Q21" s="22" t="n">
        <f aca="false">EDATE(O21,P21*12)+1</f>
        <v>50677</v>
      </c>
      <c r="R21" s="18" t="s">
        <v>206</v>
      </c>
      <c r="S21" s="23"/>
      <c r="T21" s="18" t="s">
        <v>207</v>
      </c>
      <c r="U21" s="18" t="s">
        <v>52</v>
      </c>
      <c r="V21" s="24" t="n">
        <f aca="false">VLOOKUP(U21,'Data Bace'!$I$2:$J$38,2,)</f>
        <v>7056</v>
      </c>
      <c r="W21" s="24" t="str">
        <f aca="false">LOOKUP(V21,'Data Bace'!$J$2:$K$37)</f>
        <v>BANK7056</v>
      </c>
      <c r="X21" s="18" t="s">
        <v>53</v>
      </c>
      <c r="Y21" s="25" t="n">
        <v>8002264147</v>
      </c>
      <c r="Z21" s="17" t="s">
        <v>84</v>
      </c>
      <c r="AA21" s="17"/>
      <c r="AB21" s="17"/>
      <c r="AC21" s="17"/>
      <c r="AD21" s="22"/>
      <c r="AE21" s="21" t="e">
        <f aca="false">DATEDIF(N21,AD21,"Y") &amp; " Years, " &amp; DATEDIF(N21,AD21,"YM") &amp; " Months, " &amp; DATEDIF(N21,AD21,"MD") &amp; " Days"</f>
        <v>#VALUE!</v>
      </c>
      <c r="AF21" s="9"/>
      <c r="AG21" s="9"/>
      <c r="AH21" s="9"/>
      <c r="AI21" s="9"/>
    </row>
    <row r="22" s="16" customFormat="true" ht="15" hidden="false" customHeight="false" outlineLevel="0" collapsed="false">
      <c r="A22" s="17" t="n">
        <v>21</v>
      </c>
      <c r="B22" s="17" t="n">
        <v>1022</v>
      </c>
      <c r="C22" s="17" t="n">
        <v>206</v>
      </c>
      <c r="D22" s="18" t="s">
        <v>208</v>
      </c>
      <c r="E22" s="18" t="s">
        <v>209</v>
      </c>
      <c r="F22" s="18" t="s">
        <v>210</v>
      </c>
      <c r="G22" s="18" t="s">
        <v>211</v>
      </c>
      <c r="H22" s="18" t="s">
        <v>212</v>
      </c>
      <c r="I22" s="18" t="s">
        <v>32</v>
      </c>
      <c r="J22" s="19" t="s">
        <v>108</v>
      </c>
      <c r="K22" s="20" t="s">
        <v>99</v>
      </c>
      <c r="L22" s="21" t="s">
        <v>213</v>
      </c>
      <c r="M22" s="18" t="s">
        <v>49</v>
      </c>
      <c r="N22" s="22" t="n">
        <v>43044</v>
      </c>
      <c r="O22" s="22" t="n">
        <v>26261</v>
      </c>
      <c r="P22" s="17" t="n">
        <v>60</v>
      </c>
      <c r="Q22" s="22" t="n">
        <f aca="false">EDATE(O22,P22*12)+1</f>
        <v>48177</v>
      </c>
      <c r="R22" s="18" t="s">
        <v>214</v>
      </c>
      <c r="S22" s="23"/>
      <c r="T22" s="18" t="s">
        <v>215</v>
      </c>
      <c r="U22" s="18" t="s">
        <v>52</v>
      </c>
      <c r="V22" s="24" t="n">
        <f aca="false">VLOOKUP(U22,'Data Bace'!$I$2:$J$38,2,)</f>
        <v>7056</v>
      </c>
      <c r="W22" s="24" t="str">
        <f aca="false">LOOKUP(V22,'Data Bace'!$J$2:$K$37)</f>
        <v>BANK7056</v>
      </c>
      <c r="X22" s="18" t="s">
        <v>53</v>
      </c>
      <c r="Y22" s="25" t="n">
        <v>8013375115</v>
      </c>
      <c r="Z22" s="17" t="s">
        <v>84</v>
      </c>
      <c r="AA22" s="17"/>
      <c r="AB22" s="17"/>
      <c r="AC22" s="17"/>
      <c r="AD22" s="22"/>
      <c r="AE22" s="21" t="e">
        <f aca="false">DATEDIF(N22,AD22,"Y") &amp; " Years, " &amp; DATEDIF(N22,AD22,"YM") &amp; " Months, " &amp; DATEDIF(N22,AD22,"MD") &amp; " Days"</f>
        <v>#VALUE!</v>
      </c>
      <c r="AF22" s="9"/>
      <c r="AG22" s="9"/>
      <c r="AH22" s="9"/>
      <c r="AI22" s="9"/>
    </row>
    <row r="23" s="16" customFormat="true" ht="15" hidden="false" customHeight="false" outlineLevel="0" collapsed="false">
      <c r="A23" s="17" t="n">
        <v>22</v>
      </c>
      <c r="B23" s="17" t="n">
        <v>1054</v>
      </c>
      <c r="C23" s="17" t="n">
        <v>221</v>
      </c>
      <c r="D23" s="18" t="s">
        <v>216</v>
      </c>
      <c r="E23" s="18" t="s">
        <v>217</v>
      </c>
      <c r="F23" s="18" t="s">
        <v>218</v>
      </c>
      <c r="G23" s="18" t="s">
        <v>219</v>
      </c>
      <c r="H23" s="18" t="s">
        <v>70</v>
      </c>
      <c r="I23" s="18" t="s">
        <v>32</v>
      </c>
      <c r="J23" s="19" t="s">
        <v>220</v>
      </c>
      <c r="K23" s="20" t="s">
        <v>47</v>
      </c>
      <c r="L23" s="21" t="s">
        <v>221</v>
      </c>
      <c r="M23" s="18" t="s">
        <v>49</v>
      </c>
      <c r="N23" s="22" t="n">
        <v>43348</v>
      </c>
      <c r="O23" s="22" t="n">
        <v>35139</v>
      </c>
      <c r="P23" s="17" t="n">
        <v>60</v>
      </c>
      <c r="Q23" s="22" t="n">
        <f aca="false">EDATE(O23,P23*12)+1</f>
        <v>57055</v>
      </c>
      <c r="R23" s="18" t="s">
        <v>222</v>
      </c>
      <c r="S23" s="23" t="n">
        <v>767367151</v>
      </c>
      <c r="T23" s="18" t="s">
        <v>223</v>
      </c>
      <c r="U23" s="18" t="s">
        <v>52</v>
      </c>
      <c r="V23" s="24" t="n">
        <f aca="false">VLOOKUP(U23,'Data Bace'!$I$2:$J$38,2,)</f>
        <v>7056</v>
      </c>
      <c r="W23" s="24" t="str">
        <f aca="false">LOOKUP(V23,'Data Bace'!$J$2:$K$37)</f>
        <v>BANK7056</v>
      </c>
      <c r="X23" s="18" t="s">
        <v>53</v>
      </c>
      <c r="Y23" s="25" t="n">
        <v>8004546685</v>
      </c>
      <c r="Z23" s="17" t="s">
        <v>84</v>
      </c>
      <c r="AA23" s="17"/>
      <c r="AB23" s="17"/>
      <c r="AC23" s="17"/>
      <c r="AD23" s="22"/>
      <c r="AE23" s="21" t="e">
        <f aca="false">DATEDIF(N23,AD23,"Y") &amp; " Years, " &amp; DATEDIF(N23,AD23,"YM") &amp; " Months, " &amp; DATEDIF(N23,AD23,"MD") &amp; " Days"</f>
        <v>#VALUE!</v>
      </c>
      <c r="AF23" s="9"/>
      <c r="AG23" s="9"/>
      <c r="AH23" s="9"/>
      <c r="AI23" s="9"/>
    </row>
    <row r="24" s="16" customFormat="true" ht="15" hidden="false" customHeight="false" outlineLevel="0" collapsed="false">
      <c r="A24" s="17" t="n">
        <v>23</v>
      </c>
      <c r="B24" s="17" t="n">
        <v>1062</v>
      </c>
      <c r="C24" s="17" t="n">
        <v>248</v>
      </c>
      <c r="D24" s="18" t="s">
        <v>224</v>
      </c>
      <c r="E24" s="18" t="s">
        <v>225</v>
      </c>
      <c r="F24" s="18" t="s">
        <v>226</v>
      </c>
      <c r="G24" s="18" t="s">
        <v>227</v>
      </c>
      <c r="H24" s="18" t="s">
        <v>212</v>
      </c>
      <c r="I24" s="18" t="s">
        <v>32</v>
      </c>
      <c r="J24" s="19" t="s">
        <v>108</v>
      </c>
      <c r="K24" s="20" t="s">
        <v>99</v>
      </c>
      <c r="L24" s="21" t="s">
        <v>228</v>
      </c>
      <c r="M24" s="18" t="s">
        <v>49</v>
      </c>
      <c r="N24" s="22" t="n">
        <v>43614</v>
      </c>
      <c r="O24" s="22" t="n">
        <v>30932</v>
      </c>
      <c r="P24" s="17" t="n">
        <v>60</v>
      </c>
      <c r="Q24" s="22" t="n">
        <f aca="false">EDATE(O24,P24*12)+1</f>
        <v>52848</v>
      </c>
      <c r="R24" s="18" t="s">
        <v>229</v>
      </c>
      <c r="S24" s="23"/>
      <c r="T24" s="18" t="s">
        <v>230</v>
      </c>
      <c r="U24" s="18" t="s">
        <v>39</v>
      </c>
      <c r="V24" s="24" t="n">
        <f aca="false">VLOOKUP(U24,'Data Bace'!$I$2:$J$38,2,)</f>
        <v>7010</v>
      </c>
      <c r="W24" s="24" t="str">
        <f aca="false">LOOKUP(V24,'Data Bace'!$J$2:$K$37)</f>
        <v>BANK7010</v>
      </c>
      <c r="X24" s="18" t="s">
        <v>40</v>
      </c>
      <c r="Y24" s="25" t="n">
        <v>88375191</v>
      </c>
      <c r="Z24" s="17" t="s">
        <v>84</v>
      </c>
      <c r="AA24" s="17"/>
      <c r="AB24" s="17"/>
      <c r="AC24" s="17"/>
      <c r="AD24" s="22"/>
      <c r="AE24" s="21" t="e">
        <f aca="false">DATEDIF(N24,AD24,"Y") &amp; " Years, " &amp; DATEDIF(N24,AD24,"YM") &amp; " Months, " &amp; DATEDIF(N24,AD24,"MD") &amp; " Days"</f>
        <v>#VALUE!</v>
      </c>
      <c r="AF24" s="9"/>
      <c r="AG24" s="9"/>
      <c r="AH24" s="9"/>
      <c r="AI24" s="9"/>
    </row>
    <row r="25" s="16" customFormat="true" ht="15" hidden="false" customHeight="false" outlineLevel="0" collapsed="false">
      <c r="A25" s="17" t="n">
        <v>24</v>
      </c>
      <c r="B25" s="32" t="n">
        <v>1066</v>
      </c>
      <c r="C25" s="32" t="n">
        <v>270</v>
      </c>
      <c r="D25" s="33" t="s">
        <v>231</v>
      </c>
      <c r="E25" s="33" t="s">
        <v>232</v>
      </c>
      <c r="F25" s="33" t="s">
        <v>233</v>
      </c>
      <c r="G25" s="33" t="s">
        <v>234</v>
      </c>
      <c r="H25" s="33" t="s">
        <v>232</v>
      </c>
      <c r="I25" s="33" t="s">
        <v>32</v>
      </c>
      <c r="J25" s="34" t="s">
        <v>98</v>
      </c>
      <c r="K25" s="35" t="s">
        <v>99</v>
      </c>
      <c r="L25" s="36" t="n">
        <v>200200304101</v>
      </c>
      <c r="M25" s="33" t="s">
        <v>49</v>
      </c>
      <c r="N25" s="37" t="n">
        <v>43647</v>
      </c>
      <c r="O25" s="37" t="n">
        <v>37259</v>
      </c>
      <c r="P25" s="32" t="n">
        <v>60</v>
      </c>
      <c r="Q25" s="37" t="n">
        <f aca="false">EDATE(O25,P25*12)+1</f>
        <v>59175</v>
      </c>
      <c r="R25" s="33" t="s">
        <v>235</v>
      </c>
      <c r="S25" s="38"/>
      <c r="T25" s="33" t="s">
        <v>236</v>
      </c>
      <c r="U25" s="33" t="s">
        <v>52</v>
      </c>
      <c r="V25" s="24" t="n">
        <f aca="false">VLOOKUP(U25,'Data Bace'!$I$2:$J$38,2,)</f>
        <v>7056</v>
      </c>
      <c r="W25" s="24" t="str">
        <f aca="false">LOOKUP(V25,'Data Bace'!$J$2:$K$37)</f>
        <v>BANK7056</v>
      </c>
      <c r="X25" s="33" t="s">
        <v>53</v>
      </c>
      <c r="Y25" s="39" t="n">
        <v>8013374590</v>
      </c>
      <c r="Z25" s="32" t="s">
        <v>84</v>
      </c>
      <c r="AA25" s="32"/>
      <c r="AB25" s="32"/>
      <c r="AC25" s="32"/>
      <c r="AD25" s="37"/>
      <c r="AE25" s="40" t="e">
        <f aca="false">DATEDIF(N25,AD25,"Y") &amp; " Years, " &amp; DATEDIF(N25,AD25,"YM") &amp; " Months, " &amp; DATEDIF(N25,AD25,"MD") &amp; " Days"</f>
        <v>#VALUE!</v>
      </c>
      <c r="AF25" s="9"/>
      <c r="AG25" s="9"/>
      <c r="AH25" s="9"/>
      <c r="AI25" s="9"/>
    </row>
    <row r="26" s="16" customFormat="true" ht="15" hidden="false" customHeight="false" outlineLevel="0" collapsed="false">
      <c r="A26" s="17" t="n">
        <v>25</v>
      </c>
      <c r="B26" s="17" t="n">
        <v>1043</v>
      </c>
      <c r="C26" s="17" t="n">
        <v>224</v>
      </c>
      <c r="D26" s="18" t="s">
        <v>237</v>
      </c>
      <c r="E26" s="18" t="s">
        <v>238</v>
      </c>
      <c r="F26" s="18" t="s">
        <v>239</v>
      </c>
      <c r="G26" s="18" t="s">
        <v>240</v>
      </c>
      <c r="H26" s="18" t="s">
        <v>241</v>
      </c>
      <c r="I26" s="18" t="s">
        <v>32</v>
      </c>
      <c r="J26" s="19" t="s">
        <v>98</v>
      </c>
      <c r="K26" s="20" t="s">
        <v>99</v>
      </c>
      <c r="L26" s="21" t="s">
        <v>242</v>
      </c>
      <c r="M26" s="18" t="s">
        <v>49</v>
      </c>
      <c r="N26" s="22" t="n">
        <v>43150</v>
      </c>
      <c r="O26" s="22" t="n">
        <v>32969</v>
      </c>
      <c r="P26" s="17" t="n">
        <v>60</v>
      </c>
      <c r="Q26" s="22" t="n">
        <f aca="false">EDATE(O26,P26*12)+1</f>
        <v>54885</v>
      </c>
      <c r="R26" s="18" t="s">
        <v>243</v>
      </c>
      <c r="S26" s="23"/>
      <c r="T26" s="18" t="s">
        <v>237</v>
      </c>
      <c r="U26" s="18" t="s">
        <v>52</v>
      </c>
      <c r="V26" s="24" t="n">
        <f aca="false">VLOOKUP(U26,'Data Bace'!$I$2:$J$38,2,)</f>
        <v>7056</v>
      </c>
      <c r="W26" s="24" t="str">
        <f aca="false">LOOKUP(V26,'Data Bace'!$J$2:$K$37)</f>
        <v>BANK7056</v>
      </c>
      <c r="X26" s="18" t="s">
        <v>53</v>
      </c>
      <c r="Y26" s="25" t="n">
        <v>8009078402</v>
      </c>
      <c r="Z26" s="17" t="s">
        <v>84</v>
      </c>
      <c r="AA26" s="17"/>
      <c r="AB26" s="17"/>
      <c r="AC26" s="17"/>
      <c r="AD26" s="22"/>
      <c r="AE26" s="21" t="e">
        <f aca="false">DATEDIF(N26,AD26,"Y") &amp; " Years, " &amp; DATEDIF(N26,AD26,"YM") &amp; " Months, " &amp; DATEDIF(N26,AD26,"MD") &amp; " Days"</f>
        <v>#VALUE!</v>
      </c>
      <c r="AF26" s="9"/>
      <c r="AG26" s="9"/>
      <c r="AH26" s="9"/>
      <c r="AI26" s="9"/>
    </row>
    <row r="27" s="16" customFormat="true" ht="15" hidden="false" customHeight="false" outlineLevel="0" collapsed="false">
      <c r="A27" s="17" t="n">
        <v>26</v>
      </c>
      <c r="B27" s="17" t="n">
        <v>1046</v>
      </c>
      <c r="C27" s="17" t="n">
        <v>223</v>
      </c>
      <c r="D27" s="18" t="s">
        <v>244</v>
      </c>
      <c r="E27" s="18" t="s">
        <v>245</v>
      </c>
      <c r="F27" s="18" t="s">
        <v>246</v>
      </c>
      <c r="G27" s="18" t="s">
        <v>247</v>
      </c>
      <c r="H27" s="18" t="s">
        <v>245</v>
      </c>
      <c r="I27" s="18" t="s">
        <v>32</v>
      </c>
      <c r="J27" s="19" t="s">
        <v>98</v>
      </c>
      <c r="K27" s="20" t="s">
        <v>178</v>
      </c>
      <c r="L27" s="21" t="s">
        <v>248</v>
      </c>
      <c r="M27" s="18" t="s">
        <v>49</v>
      </c>
      <c r="N27" s="22" t="n">
        <v>43285</v>
      </c>
      <c r="O27" s="22" t="n">
        <v>27592</v>
      </c>
      <c r="P27" s="17" t="n">
        <v>60</v>
      </c>
      <c r="Q27" s="22" t="n">
        <f aca="false">EDATE(O27,P27*12)+1</f>
        <v>49508</v>
      </c>
      <c r="R27" s="18" t="s">
        <v>249</v>
      </c>
      <c r="S27" s="23"/>
      <c r="T27" s="18" t="s">
        <v>244</v>
      </c>
      <c r="U27" s="18" t="s">
        <v>52</v>
      </c>
      <c r="V27" s="24" t="n">
        <f aca="false">VLOOKUP(U27,'Data Bace'!$I$2:$J$38,2,)</f>
        <v>7056</v>
      </c>
      <c r="W27" s="24" t="str">
        <f aca="false">LOOKUP(V27,'Data Bace'!$J$2:$K$37)</f>
        <v>BANK7056</v>
      </c>
      <c r="X27" s="18" t="s">
        <v>53</v>
      </c>
      <c r="Y27" s="25" t="n">
        <v>8008797908</v>
      </c>
      <c r="Z27" s="17" t="s">
        <v>84</v>
      </c>
      <c r="AA27" s="17"/>
      <c r="AB27" s="17"/>
      <c r="AC27" s="17"/>
      <c r="AD27" s="22"/>
      <c r="AE27" s="21" t="e">
        <f aca="false">DATEDIF(N27,AD27,"Y") &amp; " Years, " &amp; DATEDIF(N27,AD27,"YM") &amp; " Months, " &amp; DATEDIF(N27,AD27,"MD") &amp; " Days"</f>
        <v>#VALUE!</v>
      </c>
      <c r="AF27" s="9"/>
      <c r="AG27" s="9"/>
      <c r="AH27" s="9"/>
      <c r="AI27" s="9"/>
    </row>
    <row r="28" s="16" customFormat="true" ht="15" hidden="false" customHeight="false" outlineLevel="0" collapsed="false">
      <c r="A28" s="17" t="n">
        <v>27</v>
      </c>
      <c r="B28" s="17" t="n">
        <v>1048</v>
      </c>
      <c r="C28" s="17" t="n">
        <v>226</v>
      </c>
      <c r="D28" s="18" t="s">
        <v>250</v>
      </c>
      <c r="E28" s="18" t="s">
        <v>251</v>
      </c>
      <c r="F28" s="18" t="s">
        <v>252</v>
      </c>
      <c r="G28" s="18" t="s">
        <v>240</v>
      </c>
      <c r="H28" s="18" t="s">
        <v>251</v>
      </c>
      <c r="I28" s="18" t="s">
        <v>32</v>
      </c>
      <c r="J28" s="19" t="s">
        <v>108</v>
      </c>
      <c r="K28" s="20" t="s">
        <v>99</v>
      </c>
      <c r="L28" s="21" t="s">
        <v>253</v>
      </c>
      <c r="M28" s="18" t="s">
        <v>49</v>
      </c>
      <c r="N28" s="22" t="n">
        <v>43332</v>
      </c>
      <c r="O28" s="22" t="n">
        <v>23765</v>
      </c>
      <c r="P28" s="17" t="n">
        <v>70</v>
      </c>
      <c r="Q28" s="22" t="n">
        <f aca="false">EDATE(O28,P28*12)+1</f>
        <v>49333</v>
      </c>
      <c r="R28" s="18" t="s">
        <v>254</v>
      </c>
      <c r="S28" s="23"/>
      <c r="T28" s="18" t="s">
        <v>255</v>
      </c>
      <c r="U28" s="18" t="s">
        <v>39</v>
      </c>
      <c r="V28" s="24" t="n">
        <f aca="false">VLOOKUP(U28,'Data Bace'!$I$2:$J$38,2,)</f>
        <v>7010</v>
      </c>
      <c r="W28" s="24" t="str">
        <f aca="false">LOOKUP(V28,'Data Bace'!$J$2:$K$37)</f>
        <v>BANK7010</v>
      </c>
      <c r="X28" s="18" t="s">
        <v>40</v>
      </c>
      <c r="Y28" s="25" t="n">
        <v>88387824</v>
      </c>
      <c r="Z28" s="17" t="s">
        <v>54</v>
      </c>
      <c r="AA28" s="17"/>
      <c r="AB28" s="17"/>
      <c r="AC28" s="17"/>
      <c r="AD28" s="22"/>
      <c r="AE28" s="21" t="e">
        <f aca="false">DATEDIF(N28,AD28,"Y") &amp; " Years, " &amp; DATEDIF(N28,AD28,"YM") &amp; " Months, " &amp; DATEDIF(N28,AD28,"MD") &amp; " Days"</f>
        <v>#VALUE!</v>
      </c>
      <c r="AF28" s="9"/>
      <c r="AG28" s="9"/>
      <c r="AH28" s="9"/>
      <c r="AI28" s="9"/>
    </row>
    <row r="29" s="16" customFormat="true" ht="15" hidden="false" customHeight="false" outlineLevel="0" collapsed="false">
      <c r="A29" s="17" t="n">
        <v>28</v>
      </c>
      <c r="B29" s="17" t="n">
        <v>1078</v>
      </c>
      <c r="C29" s="17" t="n">
        <v>241</v>
      </c>
      <c r="D29" s="18" t="s">
        <v>256</v>
      </c>
      <c r="E29" s="18" t="s">
        <v>257</v>
      </c>
      <c r="F29" s="18" t="s">
        <v>258</v>
      </c>
      <c r="G29" s="18" t="s">
        <v>259</v>
      </c>
      <c r="H29" s="18" t="s">
        <v>260</v>
      </c>
      <c r="I29" s="18" t="s">
        <v>32</v>
      </c>
      <c r="J29" s="19" t="s">
        <v>220</v>
      </c>
      <c r="K29" s="20" t="s">
        <v>47</v>
      </c>
      <c r="L29" s="21" t="s">
        <v>261</v>
      </c>
      <c r="M29" s="18" t="s">
        <v>49</v>
      </c>
      <c r="N29" s="22" t="n">
        <v>43683</v>
      </c>
      <c r="O29" s="22" t="n">
        <v>27988</v>
      </c>
      <c r="P29" s="17" t="n">
        <v>60</v>
      </c>
      <c r="Q29" s="22" t="n">
        <f aca="false">EDATE(O29,P29*12)+1</f>
        <v>49904</v>
      </c>
      <c r="R29" s="18" t="s">
        <v>262</v>
      </c>
      <c r="S29" s="23"/>
      <c r="T29" s="18" t="s">
        <v>256</v>
      </c>
      <c r="U29" s="18" t="s">
        <v>52</v>
      </c>
      <c r="V29" s="24" t="n">
        <f aca="false">VLOOKUP(U29,'Data Bace'!$I$2:$J$38,2,)</f>
        <v>7056</v>
      </c>
      <c r="W29" s="24" t="str">
        <f aca="false">LOOKUP(V29,'Data Bace'!$J$2:$K$37)</f>
        <v>BANK7056</v>
      </c>
      <c r="X29" s="18" t="s">
        <v>53</v>
      </c>
      <c r="Y29" s="25" t="n">
        <v>8310042849</v>
      </c>
      <c r="Z29" s="17" t="s">
        <v>84</v>
      </c>
      <c r="AA29" s="17"/>
      <c r="AB29" s="17"/>
      <c r="AC29" s="17"/>
      <c r="AD29" s="22"/>
      <c r="AE29" s="21" t="e">
        <f aca="false">DATEDIF(N29,AD29,"Y") &amp; " Years, " &amp; DATEDIF(N29,AD29,"YM") &amp; " Months, " &amp; DATEDIF(N29,AD29,"MD") &amp; " Days"</f>
        <v>#VALUE!</v>
      </c>
      <c r="AF29" s="9"/>
      <c r="AG29" s="9"/>
      <c r="AH29" s="9"/>
      <c r="AI29" s="9"/>
    </row>
    <row r="30" s="16" customFormat="true" ht="15" hidden="false" customHeight="false" outlineLevel="0" collapsed="false">
      <c r="A30" s="17" t="n">
        <v>29</v>
      </c>
      <c r="B30" s="17" t="n">
        <v>1074</v>
      </c>
      <c r="C30" s="17" t="n">
        <v>238</v>
      </c>
      <c r="D30" s="18" t="s">
        <v>263</v>
      </c>
      <c r="E30" s="18" t="s">
        <v>264</v>
      </c>
      <c r="F30" s="18" t="s">
        <v>265</v>
      </c>
      <c r="G30" s="18" t="s">
        <v>266</v>
      </c>
      <c r="H30" s="18" t="s">
        <v>123</v>
      </c>
      <c r="I30" s="18" t="s">
        <v>32</v>
      </c>
      <c r="J30" s="19" t="s">
        <v>267</v>
      </c>
      <c r="K30" s="20" t="s">
        <v>268</v>
      </c>
      <c r="L30" s="21" t="s">
        <v>269</v>
      </c>
      <c r="M30" s="18" t="s">
        <v>49</v>
      </c>
      <c r="N30" s="22" t="n">
        <v>43809</v>
      </c>
      <c r="O30" s="22" t="n">
        <v>30567</v>
      </c>
      <c r="P30" s="17" t="n">
        <v>60</v>
      </c>
      <c r="Q30" s="22" t="n">
        <f aca="false">EDATE(O30,P30*12)+1</f>
        <v>52483</v>
      </c>
      <c r="R30" s="18" t="s">
        <v>270</v>
      </c>
      <c r="S30" s="23"/>
      <c r="T30" s="18" t="s">
        <v>271</v>
      </c>
      <c r="U30" s="18" t="s">
        <v>52</v>
      </c>
      <c r="V30" s="24" t="n">
        <f aca="false">VLOOKUP(U30,'Data Bace'!$I$2:$J$38,2,)</f>
        <v>7056</v>
      </c>
      <c r="W30" s="24" t="str">
        <f aca="false">LOOKUP(V30,'Data Bace'!$J$2:$K$37)</f>
        <v>BANK7056</v>
      </c>
      <c r="X30" s="18" t="s">
        <v>53</v>
      </c>
      <c r="Y30" s="25" t="n">
        <v>8008664286</v>
      </c>
      <c r="Z30" s="17" t="s">
        <v>84</v>
      </c>
      <c r="AA30" s="17"/>
      <c r="AB30" s="17"/>
      <c r="AC30" s="17"/>
      <c r="AD30" s="22"/>
      <c r="AE30" s="21" t="e">
        <f aca="false">DATEDIF(N30,AD30,"Y") &amp; " Years, " &amp; DATEDIF(N30,AD30,"YM") &amp; " Months, " &amp; DATEDIF(N30,AD30,"MD") &amp; " Days"</f>
        <v>#VALUE!</v>
      </c>
      <c r="AF30" s="9"/>
      <c r="AG30" s="9"/>
      <c r="AH30" s="9"/>
      <c r="AI30" s="9"/>
    </row>
    <row r="31" s="16" customFormat="true" ht="15" hidden="false" customHeight="false" outlineLevel="0" collapsed="false">
      <c r="A31" s="17" t="n">
        <v>30</v>
      </c>
      <c r="B31" s="17" t="n">
        <v>1071</v>
      </c>
      <c r="C31" s="17" t="n">
        <v>272</v>
      </c>
      <c r="D31" s="18" t="s">
        <v>272</v>
      </c>
      <c r="E31" s="18" t="s">
        <v>273</v>
      </c>
      <c r="F31" s="18" t="s">
        <v>274</v>
      </c>
      <c r="G31" s="18" t="s">
        <v>275</v>
      </c>
      <c r="H31" s="18" t="s">
        <v>107</v>
      </c>
      <c r="I31" s="18" t="s">
        <v>32</v>
      </c>
      <c r="J31" s="19" t="s">
        <v>98</v>
      </c>
      <c r="K31" s="20" t="s">
        <v>99</v>
      </c>
      <c r="L31" s="21" t="s">
        <v>276</v>
      </c>
      <c r="M31" s="18" t="s">
        <v>49</v>
      </c>
      <c r="N31" s="22" t="n">
        <v>43850</v>
      </c>
      <c r="O31" s="22" t="n">
        <v>33662</v>
      </c>
      <c r="P31" s="17" t="n">
        <v>60</v>
      </c>
      <c r="Q31" s="22" t="n">
        <f aca="false">EDATE(O31,P31*12)+1</f>
        <v>55578</v>
      </c>
      <c r="R31" s="18" t="s">
        <v>110</v>
      </c>
      <c r="S31" s="23"/>
      <c r="T31" s="18" t="s">
        <v>277</v>
      </c>
      <c r="U31" s="18" t="s">
        <v>52</v>
      </c>
      <c r="V31" s="24" t="n">
        <f aca="false">VLOOKUP(U31,'Data Bace'!$I$2:$J$38,2,)</f>
        <v>7056</v>
      </c>
      <c r="W31" s="24" t="str">
        <f aca="false">LOOKUP(V31,'Data Bace'!$J$2:$K$37)</f>
        <v>BANK7056</v>
      </c>
      <c r="X31" s="18" t="s">
        <v>53</v>
      </c>
      <c r="Y31" s="25" t="n">
        <v>8013374491</v>
      </c>
      <c r="Z31" s="17" t="s">
        <v>84</v>
      </c>
      <c r="AA31" s="17"/>
      <c r="AB31" s="17"/>
      <c r="AC31" s="17"/>
      <c r="AD31" s="22"/>
      <c r="AE31" s="21" t="e">
        <f aca="false">DATEDIF(N31,AD31,"Y") &amp; " Years, " &amp; DATEDIF(N31,AD31,"YM") &amp; " Months, " &amp; DATEDIF(N31,AD31,"MD") &amp; " Days"</f>
        <v>#VALUE!</v>
      </c>
      <c r="AF31" s="9"/>
      <c r="AG31" s="9"/>
      <c r="AH31" s="9"/>
      <c r="AI31" s="9"/>
    </row>
    <row r="32" s="16" customFormat="true" ht="15" hidden="false" customHeight="false" outlineLevel="0" collapsed="false">
      <c r="A32" s="17" t="n">
        <v>31</v>
      </c>
      <c r="B32" s="17" t="n">
        <v>1081</v>
      </c>
      <c r="C32" s="17" t="n">
        <v>282</v>
      </c>
      <c r="D32" s="18" t="s">
        <v>278</v>
      </c>
      <c r="E32" s="18" t="s">
        <v>279</v>
      </c>
      <c r="F32" s="18" t="s">
        <v>280</v>
      </c>
      <c r="G32" s="18" t="s">
        <v>281</v>
      </c>
      <c r="H32" s="18" t="s">
        <v>279</v>
      </c>
      <c r="I32" s="18" t="s">
        <v>32</v>
      </c>
      <c r="J32" s="19" t="s">
        <v>186</v>
      </c>
      <c r="K32" s="20" t="s">
        <v>47</v>
      </c>
      <c r="L32" s="21" t="s">
        <v>282</v>
      </c>
      <c r="M32" s="18" t="s">
        <v>49</v>
      </c>
      <c r="N32" s="22" t="n">
        <v>43992</v>
      </c>
      <c r="O32" s="22" t="n">
        <v>17557</v>
      </c>
      <c r="P32" s="17" t="n">
        <v>80</v>
      </c>
      <c r="Q32" s="22" t="n">
        <f aca="false">EDATE(O32,P32*12)+1</f>
        <v>46778</v>
      </c>
      <c r="R32" s="18" t="s">
        <v>283</v>
      </c>
      <c r="S32" s="23"/>
      <c r="T32" s="18" t="s">
        <v>278</v>
      </c>
      <c r="U32" s="18" t="s">
        <v>52</v>
      </c>
      <c r="V32" s="24" t="n">
        <f aca="false">VLOOKUP(U32,'Data Bace'!$I$2:$J$38,2,)</f>
        <v>7056</v>
      </c>
      <c r="W32" s="24" t="str">
        <f aca="false">LOOKUP(V32,'Data Bace'!$J$2:$K$37)</f>
        <v>BANK7056</v>
      </c>
      <c r="X32" s="18" t="s">
        <v>53</v>
      </c>
      <c r="Y32" s="25" t="n">
        <v>8013221474</v>
      </c>
      <c r="Z32" s="17" t="s">
        <v>84</v>
      </c>
      <c r="AA32" s="17"/>
      <c r="AB32" s="17"/>
      <c r="AC32" s="17"/>
      <c r="AD32" s="22"/>
      <c r="AE32" s="21" t="e">
        <f aca="false">DATEDIF(N32,AD32,"Y") &amp; " Years, " &amp; DATEDIF(N32,AD32,"YM") &amp; " Months, " &amp; DATEDIF(N32,AD32,"MD") &amp; " Days"</f>
        <v>#VALUE!</v>
      </c>
      <c r="AF32" s="9"/>
      <c r="AG32" s="9"/>
      <c r="AH32" s="9"/>
      <c r="AI32" s="9"/>
    </row>
    <row r="33" s="16" customFormat="true" ht="15" hidden="false" customHeight="false" outlineLevel="0" collapsed="false">
      <c r="A33" s="17" t="n">
        <v>32</v>
      </c>
      <c r="B33" s="17" t="n">
        <v>1084</v>
      </c>
      <c r="C33" s="17" t="n">
        <v>293</v>
      </c>
      <c r="D33" s="18" t="s">
        <v>284</v>
      </c>
      <c r="E33" s="18" t="s">
        <v>285</v>
      </c>
      <c r="F33" s="18" t="s">
        <v>286</v>
      </c>
      <c r="G33" s="18" t="s">
        <v>234</v>
      </c>
      <c r="H33" s="18" t="s">
        <v>285</v>
      </c>
      <c r="I33" s="18" t="s">
        <v>32</v>
      </c>
      <c r="J33" s="19" t="s">
        <v>98</v>
      </c>
      <c r="K33" s="20" t="s">
        <v>99</v>
      </c>
      <c r="L33" s="21" t="s">
        <v>287</v>
      </c>
      <c r="M33" s="18" t="s">
        <v>49</v>
      </c>
      <c r="N33" s="22" t="n">
        <v>44096</v>
      </c>
      <c r="O33" s="22" t="n">
        <v>30949</v>
      </c>
      <c r="P33" s="17" t="n">
        <v>60</v>
      </c>
      <c r="Q33" s="22" t="n">
        <f aca="false">EDATE(O33,P33*12)+1</f>
        <v>52865</v>
      </c>
      <c r="R33" s="18" t="s">
        <v>288</v>
      </c>
      <c r="S33" s="23"/>
      <c r="T33" s="18" t="s">
        <v>284</v>
      </c>
      <c r="U33" s="18" t="s">
        <v>52</v>
      </c>
      <c r="V33" s="24" t="n">
        <f aca="false">VLOOKUP(U33,'Data Bace'!$I$2:$J$38,2,)</f>
        <v>7056</v>
      </c>
      <c r="W33" s="24" t="str">
        <f aca="false">LOOKUP(V33,'Data Bace'!$J$2:$K$37)</f>
        <v>BANK7056</v>
      </c>
      <c r="X33" s="18" t="s">
        <v>53</v>
      </c>
      <c r="Y33" s="25" t="n">
        <v>8013254700</v>
      </c>
      <c r="Z33" s="17" t="s">
        <v>84</v>
      </c>
      <c r="AA33" s="17"/>
      <c r="AB33" s="17"/>
      <c r="AC33" s="17"/>
      <c r="AD33" s="22"/>
      <c r="AE33" s="21" t="e">
        <f aca="false">DATEDIF(N33,AD33,"Y") &amp; " Years, " &amp; DATEDIF(N33,AD33,"YM") &amp; " Months, " &amp; DATEDIF(N33,AD33,"MD") &amp; " Days"</f>
        <v>#VALUE!</v>
      </c>
      <c r="AF33" s="9"/>
      <c r="AG33" s="9"/>
      <c r="AH33" s="9"/>
      <c r="AI33" s="9"/>
      <c r="XFA33" s="30"/>
      <c r="XFB33" s="30"/>
      <c r="XFC33" s="30"/>
      <c r="XFD33" s="30"/>
    </row>
    <row r="34" s="16" customFormat="true" ht="15" hidden="false" customHeight="false" outlineLevel="0" collapsed="false">
      <c r="A34" s="17" t="n">
        <v>33</v>
      </c>
      <c r="B34" s="17" t="n">
        <v>1085</v>
      </c>
      <c r="C34" s="17" t="n">
        <v>294</v>
      </c>
      <c r="D34" s="18" t="s">
        <v>289</v>
      </c>
      <c r="E34" s="18" t="s">
        <v>290</v>
      </c>
      <c r="F34" s="18" t="s">
        <v>291</v>
      </c>
      <c r="G34" s="18" t="s">
        <v>240</v>
      </c>
      <c r="H34" s="18" t="s">
        <v>290</v>
      </c>
      <c r="I34" s="18" t="s">
        <v>32</v>
      </c>
      <c r="J34" s="19" t="s">
        <v>98</v>
      </c>
      <c r="K34" s="20" t="s">
        <v>99</v>
      </c>
      <c r="L34" s="21" t="s">
        <v>292</v>
      </c>
      <c r="M34" s="18" t="s">
        <v>49</v>
      </c>
      <c r="N34" s="22" t="n">
        <v>44096</v>
      </c>
      <c r="O34" s="22" t="n">
        <v>31312</v>
      </c>
      <c r="P34" s="17" t="n">
        <v>60</v>
      </c>
      <c r="Q34" s="22" t="n">
        <f aca="false">EDATE(O34,P34*12)+1</f>
        <v>53228</v>
      </c>
      <c r="R34" s="18" t="s">
        <v>293</v>
      </c>
      <c r="S34" s="23"/>
      <c r="T34" s="18" t="s">
        <v>289</v>
      </c>
      <c r="U34" s="18" t="s">
        <v>52</v>
      </c>
      <c r="V34" s="24" t="n">
        <f aca="false">VLOOKUP(U34,'Data Bace'!$I$2:$J$38,2,)</f>
        <v>7056</v>
      </c>
      <c r="W34" s="24" t="str">
        <f aca="false">LOOKUP(V34,'Data Bace'!$J$2:$K$37)</f>
        <v>BANK7056</v>
      </c>
      <c r="X34" s="18" t="s">
        <v>53</v>
      </c>
      <c r="Y34" s="25" t="n">
        <v>8186001125</v>
      </c>
      <c r="Z34" s="17" t="s">
        <v>84</v>
      </c>
      <c r="AA34" s="17"/>
      <c r="AB34" s="17"/>
      <c r="AC34" s="17"/>
      <c r="AD34" s="22"/>
      <c r="AE34" s="21" t="e">
        <f aca="false">DATEDIF(N34,AD34,"Y") &amp; " Years, " &amp; DATEDIF(N34,AD34,"YM") &amp; " Months, " &amp; DATEDIF(N34,AD34,"MD") &amp; " Days"</f>
        <v>#VALUE!</v>
      </c>
      <c r="AF34" s="9"/>
      <c r="AG34" s="9"/>
      <c r="AH34" s="9"/>
      <c r="AI34" s="9"/>
    </row>
    <row r="35" s="30" customFormat="true" ht="15" hidden="false" customHeight="false" outlineLevel="0" collapsed="false">
      <c r="A35" s="17" t="n">
        <v>34</v>
      </c>
      <c r="B35" s="17" t="n">
        <v>1086</v>
      </c>
      <c r="C35" s="17" t="n">
        <v>283</v>
      </c>
      <c r="D35" s="18" t="s">
        <v>294</v>
      </c>
      <c r="E35" s="18" t="s">
        <v>295</v>
      </c>
      <c r="F35" s="18" t="s">
        <v>296</v>
      </c>
      <c r="G35" s="18" t="s">
        <v>297</v>
      </c>
      <c r="H35" s="18" t="s">
        <v>295</v>
      </c>
      <c r="I35" s="18" t="s">
        <v>32</v>
      </c>
      <c r="J35" s="19" t="s">
        <v>108</v>
      </c>
      <c r="K35" s="20" t="s">
        <v>99</v>
      </c>
      <c r="L35" s="21" t="s">
        <v>298</v>
      </c>
      <c r="M35" s="18" t="s">
        <v>49</v>
      </c>
      <c r="N35" s="22" t="n">
        <v>44102</v>
      </c>
      <c r="O35" s="22" t="n">
        <v>29173</v>
      </c>
      <c r="P35" s="17" t="n">
        <v>60</v>
      </c>
      <c r="Q35" s="22" t="n">
        <f aca="false">EDATE(O35,P35*12)+1</f>
        <v>51089</v>
      </c>
      <c r="R35" s="18" t="s">
        <v>299</v>
      </c>
      <c r="S35" s="23"/>
      <c r="T35" s="18" t="s">
        <v>300</v>
      </c>
      <c r="U35" s="18" t="s">
        <v>39</v>
      </c>
      <c r="V35" s="24" t="n">
        <f aca="false">VLOOKUP(U35,'Data Bace'!$I$2:$J$38,2,)</f>
        <v>7010</v>
      </c>
      <c r="W35" s="24" t="str">
        <f aca="false">LOOKUP(V35,'Data Bace'!$J$2:$K$37)</f>
        <v>BANK7010</v>
      </c>
      <c r="X35" s="18" t="s">
        <v>301</v>
      </c>
      <c r="Y35" s="25" t="n">
        <v>88395450</v>
      </c>
      <c r="Z35" s="17" t="s">
        <v>84</v>
      </c>
      <c r="AA35" s="17"/>
      <c r="AB35" s="17"/>
      <c r="AC35" s="17"/>
      <c r="AD35" s="22"/>
      <c r="AE35" s="21" t="e">
        <f aca="false">DATEDIF(N35,AD35,"Y") &amp; " Years, " &amp; DATEDIF(N35,AD35,"YM") &amp; " Months, " &amp; DATEDIF(N35,AD35,"MD") &amp; " Days"</f>
        <v>#VALUE!</v>
      </c>
      <c r="AF35" s="9"/>
      <c r="AG35" s="9"/>
      <c r="AH35" s="9"/>
      <c r="AI35" s="9"/>
      <c r="XFA35" s="16"/>
      <c r="XFB35" s="16"/>
      <c r="XFC35" s="16"/>
      <c r="XFD35" s="16"/>
    </row>
    <row r="36" s="16" customFormat="true" ht="15" hidden="false" customHeight="false" outlineLevel="0" collapsed="false">
      <c r="A36" s="17" t="n">
        <v>35</v>
      </c>
      <c r="B36" s="17" t="n">
        <v>1116</v>
      </c>
      <c r="C36" s="17" t="n">
        <v>302</v>
      </c>
      <c r="D36" s="18" t="s">
        <v>302</v>
      </c>
      <c r="E36" s="18" t="s">
        <v>303</v>
      </c>
      <c r="F36" s="18" t="s">
        <v>304</v>
      </c>
      <c r="G36" s="18" t="s">
        <v>234</v>
      </c>
      <c r="H36" s="18" t="s">
        <v>303</v>
      </c>
      <c r="I36" s="18" t="s">
        <v>32</v>
      </c>
      <c r="J36" s="19" t="s">
        <v>98</v>
      </c>
      <c r="K36" s="20" t="s">
        <v>99</v>
      </c>
      <c r="L36" s="21" t="s">
        <v>305</v>
      </c>
      <c r="M36" s="18" t="s">
        <v>49</v>
      </c>
      <c r="N36" s="22" t="n">
        <v>44228</v>
      </c>
      <c r="O36" s="22" t="n">
        <v>34820</v>
      </c>
      <c r="P36" s="17" t="n">
        <v>60</v>
      </c>
      <c r="Q36" s="22" t="n">
        <f aca="false">EDATE(O36,P36*12)+1</f>
        <v>56736</v>
      </c>
      <c r="R36" s="18" t="s">
        <v>306</v>
      </c>
      <c r="S36" s="23"/>
      <c r="T36" s="18" t="s">
        <v>307</v>
      </c>
      <c r="U36" s="18" t="s">
        <v>52</v>
      </c>
      <c r="V36" s="24" t="n">
        <f aca="false">VLOOKUP(U36,'Data Bace'!$I$2:$J$38,2,)</f>
        <v>7056</v>
      </c>
      <c r="W36" s="24" t="str">
        <f aca="false">LOOKUP(V36,'Data Bace'!$J$2:$K$37)</f>
        <v>BANK7056</v>
      </c>
      <c r="X36" s="18" t="s">
        <v>53</v>
      </c>
      <c r="Y36" s="25" t="n">
        <v>8018838400</v>
      </c>
      <c r="Z36" s="17" t="s">
        <v>84</v>
      </c>
      <c r="AA36" s="17"/>
      <c r="AB36" s="17"/>
      <c r="AC36" s="17"/>
      <c r="AD36" s="22"/>
      <c r="AE36" s="21" t="e">
        <f aca="false">DATEDIF(N36,AD36,"Y") &amp; " Years, " &amp; DATEDIF(N36,AD36,"YM") &amp; " Months, " &amp; DATEDIF(N36,AD36,"MD") &amp; " Days"</f>
        <v>#VALUE!</v>
      </c>
      <c r="AF36" s="9"/>
      <c r="AG36" s="9"/>
      <c r="AH36" s="9"/>
      <c r="AI36" s="9"/>
    </row>
    <row r="37" s="16" customFormat="true" ht="15" hidden="false" customHeight="false" outlineLevel="0" collapsed="false">
      <c r="A37" s="17" t="n">
        <v>36</v>
      </c>
      <c r="B37" s="17" t="n">
        <v>1115</v>
      </c>
      <c r="C37" s="17" t="n">
        <v>303</v>
      </c>
      <c r="D37" s="18" t="s">
        <v>308</v>
      </c>
      <c r="E37" s="18" t="s">
        <v>309</v>
      </c>
      <c r="F37" s="18" t="s">
        <v>310</v>
      </c>
      <c r="G37" s="18" t="s">
        <v>311</v>
      </c>
      <c r="H37" s="18" t="s">
        <v>309</v>
      </c>
      <c r="I37" s="18" t="s">
        <v>32</v>
      </c>
      <c r="J37" s="19" t="s">
        <v>98</v>
      </c>
      <c r="K37" s="20" t="s">
        <v>99</v>
      </c>
      <c r="L37" s="21" t="s">
        <v>312</v>
      </c>
      <c r="M37" s="18" t="s">
        <v>49</v>
      </c>
      <c r="N37" s="22" t="n">
        <v>44235</v>
      </c>
      <c r="O37" s="22" t="n">
        <v>35802</v>
      </c>
      <c r="P37" s="17" t="n">
        <v>60</v>
      </c>
      <c r="Q37" s="22" t="n">
        <f aca="false">EDATE(O37,P37*12)+1</f>
        <v>57718</v>
      </c>
      <c r="R37" s="18" t="s">
        <v>313</v>
      </c>
      <c r="S37" s="23"/>
      <c r="T37" s="18" t="s">
        <v>314</v>
      </c>
      <c r="U37" s="18" t="s">
        <v>52</v>
      </c>
      <c r="V37" s="24" t="n">
        <f aca="false">VLOOKUP(U37,'Data Bace'!$I$2:$J$38,2,)</f>
        <v>7056</v>
      </c>
      <c r="W37" s="24" t="str">
        <f aca="false">LOOKUP(V37,'Data Bace'!$J$2:$K$37)</f>
        <v>BANK7056</v>
      </c>
      <c r="X37" s="18" t="s">
        <v>53</v>
      </c>
      <c r="Y37" s="25" t="n">
        <v>8013285940</v>
      </c>
      <c r="Z37" s="17" t="s">
        <v>84</v>
      </c>
      <c r="AA37" s="17"/>
      <c r="AB37" s="17"/>
      <c r="AC37" s="17"/>
      <c r="AD37" s="22"/>
      <c r="AE37" s="21" t="e">
        <f aca="false">DATEDIF(N37,AD37,"Y") &amp; " Years, " &amp; DATEDIF(N37,AD37,"YM") &amp; " Months, " &amp; DATEDIF(N37,AD37,"MD") &amp; " Days"</f>
        <v>#VALUE!</v>
      </c>
      <c r="AF37" s="9"/>
      <c r="AG37" s="9"/>
      <c r="AH37" s="9"/>
      <c r="AI37" s="9"/>
    </row>
    <row r="38" s="16" customFormat="true" ht="15" hidden="false" customHeight="false" outlineLevel="0" collapsed="false">
      <c r="A38" s="17" t="n">
        <v>37</v>
      </c>
      <c r="B38" s="17" t="n">
        <v>1089</v>
      </c>
      <c r="C38" s="17" t="n">
        <v>291</v>
      </c>
      <c r="D38" s="18" t="s">
        <v>315</v>
      </c>
      <c r="E38" s="18" t="s">
        <v>316</v>
      </c>
      <c r="F38" s="18" t="s">
        <v>317</v>
      </c>
      <c r="G38" s="18" t="s">
        <v>318</v>
      </c>
      <c r="H38" s="18" t="s">
        <v>316</v>
      </c>
      <c r="I38" s="18" t="s">
        <v>32</v>
      </c>
      <c r="J38" s="19" t="s">
        <v>98</v>
      </c>
      <c r="K38" s="20" t="s">
        <v>319</v>
      </c>
      <c r="L38" s="21" t="s">
        <v>320</v>
      </c>
      <c r="M38" s="18" t="s">
        <v>49</v>
      </c>
      <c r="N38" s="22" t="n">
        <v>44252</v>
      </c>
      <c r="O38" s="22" t="n">
        <v>22067</v>
      </c>
      <c r="P38" s="17" t="n">
        <v>70</v>
      </c>
      <c r="Q38" s="22" t="n">
        <f aca="false">EDATE(O38,P38*12)+1</f>
        <v>47635</v>
      </c>
      <c r="R38" s="18" t="s">
        <v>321</v>
      </c>
      <c r="S38" s="23"/>
      <c r="T38" s="18" t="s">
        <v>322</v>
      </c>
      <c r="U38" s="18" t="s">
        <v>52</v>
      </c>
      <c r="V38" s="24" t="n">
        <f aca="false">VLOOKUP(U38,'Data Bace'!$I$2:$J$38,2,)</f>
        <v>7056</v>
      </c>
      <c r="W38" s="24" t="str">
        <f aca="false">LOOKUP(V38,'Data Bace'!$J$2:$K$37)</f>
        <v>BANK7056</v>
      </c>
      <c r="X38" s="18" t="s">
        <v>53</v>
      </c>
      <c r="Y38" s="25" t="n">
        <v>8013218948</v>
      </c>
      <c r="Z38" s="17" t="s">
        <v>84</v>
      </c>
      <c r="AA38" s="17"/>
      <c r="AB38" s="17"/>
      <c r="AC38" s="17"/>
      <c r="AD38" s="22"/>
      <c r="AE38" s="21" t="e">
        <f aca="false">DATEDIF(N38,AD38,"Y") &amp; " Years, " &amp; DATEDIF(N38,AD38,"YM") &amp; " Months, " &amp; DATEDIF(N38,AD38,"MD") &amp; " Days"</f>
        <v>#VALUE!</v>
      </c>
      <c r="AF38" s="9"/>
      <c r="AG38" s="9"/>
      <c r="AH38" s="9"/>
      <c r="AI38" s="9"/>
      <c r="XFA38" s="30"/>
      <c r="XFB38" s="30"/>
      <c r="XFC38" s="30"/>
      <c r="XFD38" s="30"/>
    </row>
    <row r="39" s="16" customFormat="true" ht="15" hidden="false" customHeight="false" outlineLevel="0" collapsed="false">
      <c r="A39" s="17" t="n">
        <v>38</v>
      </c>
      <c r="B39" s="17" t="n">
        <v>1090</v>
      </c>
      <c r="C39" s="17" t="n">
        <v>290</v>
      </c>
      <c r="D39" s="18" t="s">
        <v>323</v>
      </c>
      <c r="E39" s="18" t="s">
        <v>324</v>
      </c>
      <c r="F39" s="18" t="s">
        <v>325</v>
      </c>
      <c r="G39" s="18" t="s">
        <v>326</v>
      </c>
      <c r="H39" s="18" t="s">
        <v>132</v>
      </c>
      <c r="I39" s="18" t="s">
        <v>32</v>
      </c>
      <c r="J39" s="19" t="s">
        <v>108</v>
      </c>
      <c r="K39" s="20" t="s">
        <v>99</v>
      </c>
      <c r="L39" s="31" t="n">
        <v>197602601661</v>
      </c>
      <c r="M39" s="18" t="s">
        <v>49</v>
      </c>
      <c r="N39" s="22" t="n">
        <v>44319</v>
      </c>
      <c r="O39" s="22" t="n">
        <v>27785</v>
      </c>
      <c r="P39" s="17" t="n">
        <v>60</v>
      </c>
      <c r="Q39" s="22" t="n">
        <f aca="false">EDATE(O39,P39*12)+1</f>
        <v>49701</v>
      </c>
      <c r="R39" s="18" t="s">
        <v>327</v>
      </c>
      <c r="S39" s="23"/>
      <c r="T39" s="18" t="s">
        <v>328</v>
      </c>
      <c r="U39" s="18" t="s">
        <v>52</v>
      </c>
      <c r="V39" s="24" t="n">
        <f aca="false">VLOOKUP(U39,'Data Bace'!$I$2:$J$38,2,)</f>
        <v>7056</v>
      </c>
      <c r="W39" s="24" t="str">
        <f aca="false">LOOKUP(V39,'Data Bace'!$J$2:$K$37)</f>
        <v>BANK7056</v>
      </c>
      <c r="X39" s="18" t="s">
        <v>53</v>
      </c>
      <c r="Y39" s="25" t="n">
        <v>8013326926</v>
      </c>
      <c r="Z39" s="17" t="s">
        <v>84</v>
      </c>
      <c r="AA39" s="17"/>
      <c r="AB39" s="17"/>
      <c r="AC39" s="17"/>
      <c r="AD39" s="22"/>
      <c r="AE39" s="21" t="e">
        <f aca="false">DATEDIF(N39,AD39,"Y") &amp; " Years, " &amp; DATEDIF(N39,AD39,"YM") &amp; " Months, " &amp; DATEDIF(N39,AD39,"MD") &amp; " Days"</f>
        <v>#VALUE!</v>
      </c>
      <c r="AF39" s="9"/>
      <c r="AG39" s="9"/>
      <c r="AH39" s="9"/>
      <c r="AI39" s="9"/>
    </row>
    <row r="40" s="30" customFormat="true" ht="15" hidden="false" customHeight="false" outlineLevel="0" collapsed="false">
      <c r="A40" s="17" t="n">
        <v>39</v>
      </c>
      <c r="B40" s="17" t="n">
        <v>1091</v>
      </c>
      <c r="C40" s="17" t="n">
        <v>321</v>
      </c>
      <c r="D40" s="18" t="s">
        <v>329</v>
      </c>
      <c r="E40" s="18" t="s">
        <v>330</v>
      </c>
      <c r="F40" s="18" t="s">
        <v>331</v>
      </c>
      <c r="G40" s="18" t="s">
        <v>332</v>
      </c>
      <c r="H40" s="18" t="s">
        <v>333</v>
      </c>
      <c r="I40" s="18" t="s">
        <v>32</v>
      </c>
      <c r="J40" s="19" t="s">
        <v>108</v>
      </c>
      <c r="K40" s="20" t="s">
        <v>99</v>
      </c>
      <c r="L40" s="21" t="s">
        <v>334</v>
      </c>
      <c r="M40" s="18" t="s">
        <v>49</v>
      </c>
      <c r="N40" s="22" t="n">
        <v>44461</v>
      </c>
      <c r="O40" s="22" t="n">
        <v>28474</v>
      </c>
      <c r="P40" s="17" t="n">
        <v>60</v>
      </c>
      <c r="Q40" s="22" t="n">
        <f aca="false">EDATE(O40,P40*12)+1</f>
        <v>50390</v>
      </c>
      <c r="R40" s="18" t="s">
        <v>335</v>
      </c>
      <c r="S40" s="23"/>
      <c r="T40" s="18" t="s">
        <v>336</v>
      </c>
      <c r="U40" s="18" t="s">
        <v>52</v>
      </c>
      <c r="V40" s="24" t="n">
        <f aca="false">VLOOKUP(U40,'Data Bace'!$I$2:$J$38,2,)</f>
        <v>7056</v>
      </c>
      <c r="W40" s="24" t="str">
        <f aca="false">LOOKUP(V40,'Data Bace'!$J$2:$K$37)</f>
        <v>BANK7056</v>
      </c>
      <c r="X40" s="18" t="s">
        <v>53</v>
      </c>
      <c r="Y40" s="25" t="n">
        <v>8226005487</v>
      </c>
      <c r="Z40" s="17" t="s">
        <v>84</v>
      </c>
      <c r="AA40" s="17"/>
      <c r="AB40" s="17"/>
      <c r="AC40" s="17"/>
      <c r="AD40" s="22"/>
      <c r="AE40" s="21" t="e">
        <f aca="false">DATEDIF(N40,AD40,"Y") &amp; " Years, " &amp; DATEDIF(N40,AD40,"YM") &amp; " Months, " &amp; DATEDIF(N40,AD40,"MD") &amp; " Days"</f>
        <v>#VALUE!</v>
      </c>
      <c r="AF40" s="9"/>
      <c r="AG40" s="9"/>
      <c r="AH40" s="9"/>
      <c r="AI40" s="9"/>
      <c r="XFA40" s="16"/>
      <c r="XFB40" s="16"/>
      <c r="XFC40" s="16"/>
      <c r="XFD40" s="16"/>
    </row>
    <row r="41" s="16" customFormat="true" ht="15" hidden="false" customHeight="false" outlineLevel="0" collapsed="false">
      <c r="A41" s="17" t="n">
        <v>40</v>
      </c>
      <c r="B41" s="17" t="n">
        <v>1095</v>
      </c>
      <c r="C41" s="17" t="n">
        <v>318</v>
      </c>
      <c r="D41" s="18" t="s">
        <v>337</v>
      </c>
      <c r="E41" s="18" t="s">
        <v>338</v>
      </c>
      <c r="F41" s="18" t="s">
        <v>339</v>
      </c>
      <c r="G41" s="18" t="s">
        <v>193</v>
      </c>
      <c r="H41" s="18" t="s">
        <v>42</v>
      </c>
      <c r="I41" s="18" t="s">
        <v>32</v>
      </c>
      <c r="J41" s="19" t="s">
        <v>98</v>
      </c>
      <c r="K41" s="20" t="s">
        <v>99</v>
      </c>
      <c r="L41" s="21" t="s">
        <v>340</v>
      </c>
      <c r="M41" s="18" t="s">
        <v>49</v>
      </c>
      <c r="N41" s="22" t="n">
        <v>44529</v>
      </c>
      <c r="O41" s="22" t="n">
        <v>31020</v>
      </c>
      <c r="P41" s="17" t="n">
        <v>60</v>
      </c>
      <c r="Q41" s="22" t="n">
        <f aca="false">EDATE(O41,P41*12)+1</f>
        <v>52936</v>
      </c>
      <c r="R41" s="18" t="s">
        <v>196</v>
      </c>
      <c r="S41" s="23"/>
      <c r="T41" s="18" t="s">
        <v>341</v>
      </c>
      <c r="U41" s="18" t="s">
        <v>39</v>
      </c>
      <c r="V41" s="24" t="n">
        <f aca="false">VLOOKUP(U41,'Data Bace'!$I$2:$J$38,2,)</f>
        <v>7010</v>
      </c>
      <c r="W41" s="24" t="str">
        <f aca="false">LOOKUP(V41,'Data Bace'!$J$2:$K$37)</f>
        <v>BANK7010</v>
      </c>
      <c r="X41" s="18" t="s">
        <v>136</v>
      </c>
      <c r="Y41" s="25" t="n">
        <v>76593388</v>
      </c>
      <c r="Z41" s="17" t="s">
        <v>84</v>
      </c>
      <c r="AA41" s="17"/>
      <c r="AB41" s="17"/>
      <c r="AC41" s="17"/>
      <c r="AD41" s="22"/>
      <c r="AE41" s="21" t="e">
        <f aca="false">DATEDIF(N41,AD41,"Y") &amp; " Years, " &amp; DATEDIF(N41,AD41,"YM") &amp; " Months, " &amp; DATEDIF(N41,AD41,"MD") &amp; " Days"</f>
        <v>#VALUE!</v>
      </c>
      <c r="AF41" s="9"/>
      <c r="AG41" s="9"/>
      <c r="AH41" s="9"/>
      <c r="AI41" s="9"/>
    </row>
    <row r="42" s="16" customFormat="true" ht="15" hidden="false" customHeight="false" outlineLevel="0" collapsed="false">
      <c r="A42" s="17" t="n">
        <v>41</v>
      </c>
      <c r="B42" s="17" t="n">
        <v>1096</v>
      </c>
      <c r="C42" s="17" t="n">
        <v>323</v>
      </c>
      <c r="D42" s="18" t="s">
        <v>342</v>
      </c>
      <c r="E42" s="18" t="s">
        <v>343</v>
      </c>
      <c r="F42" s="18" t="s">
        <v>344</v>
      </c>
      <c r="G42" s="18" t="s">
        <v>259</v>
      </c>
      <c r="H42" s="18" t="s">
        <v>345</v>
      </c>
      <c r="I42" s="18" t="s">
        <v>32</v>
      </c>
      <c r="J42" s="19" t="s">
        <v>346</v>
      </c>
      <c r="K42" s="20" t="s">
        <v>347</v>
      </c>
      <c r="L42" s="21" t="s">
        <v>348</v>
      </c>
      <c r="M42" s="18" t="s">
        <v>49</v>
      </c>
      <c r="N42" s="22" t="n">
        <v>44659</v>
      </c>
      <c r="O42" s="22" t="n">
        <v>35529</v>
      </c>
      <c r="P42" s="17" t="n">
        <v>60</v>
      </c>
      <c r="Q42" s="22" t="n">
        <f aca="false">EDATE(O42,P42*12)+1</f>
        <v>57445</v>
      </c>
      <c r="R42" s="18" t="s">
        <v>349</v>
      </c>
      <c r="S42" s="23"/>
      <c r="T42" s="18" t="s">
        <v>350</v>
      </c>
      <c r="U42" s="18" t="s">
        <v>52</v>
      </c>
      <c r="V42" s="24" t="n">
        <f aca="false">VLOOKUP(U42,'Data Bace'!$I$2:$J$38,2,)</f>
        <v>7056</v>
      </c>
      <c r="W42" s="24" t="str">
        <f aca="false">LOOKUP(V42,'Data Bace'!$J$2:$K$37)</f>
        <v>BANK7056</v>
      </c>
      <c r="X42" s="18" t="s">
        <v>53</v>
      </c>
      <c r="Y42" s="25" t="n">
        <v>8890037358</v>
      </c>
      <c r="Z42" s="17" t="s">
        <v>84</v>
      </c>
      <c r="AA42" s="17"/>
      <c r="AB42" s="17"/>
      <c r="AC42" s="17"/>
      <c r="AD42" s="22"/>
      <c r="AE42" s="21" t="e">
        <f aca="false">DATEDIF(N42,AD42,"Y") &amp; " Years, " &amp; DATEDIF(N42,AD42,"YM") &amp; " Months, " &amp; DATEDIF(N42,AD42,"MD") &amp; " Days"</f>
        <v>#VALUE!</v>
      </c>
      <c r="AF42" s="9"/>
      <c r="AG42" s="9"/>
      <c r="AH42" s="9"/>
      <c r="AI42" s="9"/>
    </row>
    <row r="43" s="16" customFormat="true" ht="15" hidden="false" customHeight="false" outlineLevel="0" collapsed="false">
      <c r="A43" s="17" t="n">
        <v>42</v>
      </c>
      <c r="B43" s="32" t="n">
        <v>2</v>
      </c>
      <c r="C43" s="32" t="n">
        <v>423</v>
      </c>
      <c r="D43" s="33" t="s">
        <v>351</v>
      </c>
      <c r="E43" s="33" t="s">
        <v>352</v>
      </c>
      <c r="F43" s="33" t="s">
        <v>353</v>
      </c>
      <c r="G43" s="33" t="s">
        <v>354</v>
      </c>
      <c r="H43" s="33" t="s">
        <v>352</v>
      </c>
      <c r="I43" s="33" t="s">
        <v>32</v>
      </c>
      <c r="J43" s="34" t="s">
        <v>33</v>
      </c>
      <c r="K43" s="35" t="s">
        <v>47</v>
      </c>
      <c r="L43" s="36" t="n">
        <v>194933310163</v>
      </c>
      <c r="M43" s="33" t="s">
        <v>49</v>
      </c>
      <c r="N43" s="37" t="n">
        <v>44805</v>
      </c>
      <c r="O43" s="37"/>
      <c r="P43" s="32" t="n">
        <v>70</v>
      </c>
      <c r="Q43" s="37" t="n">
        <f aca="false">EDATE(O43,P43*12)+1</f>
        <v>25568</v>
      </c>
      <c r="R43" s="33" t="s">
        <v>355</v>
      </c>
      <c r="S43" s="38"/>
      <c r="T43" s="33" t="s">
        <v>356</v>
      </c>
      <c r="U43" s="33" t="s">
        <v>357</v>
      </c>
      <c r="V43" s="32" t="n">
        <f aca="false">VLOOKUP(U43,'Data Bace'!$I$2:$J$38,2,)</f>
        <v>7162</v>
      </c>
      <c r="W43" s="32" t="str">
        <f aca="false">LOOKUP(V43,'Data Bace'!$J$2:$K$37)</f>
        <v>BANK7162</v>
      </c>
      <c r="X43" s="33" t="s">
        <v>358</v>
      </c>
      <c r="Y43" s="39" t="n">
        <v>200100006292</v>
      </c>
      <c r="Z43" s="32" t="s">
        <v>84</v>
      </c>
      <c r="AA43" s="32"/>
      <c r="AB43" s="32"/>
      <c r="AC43" s="32"/>
      <c r="AD43" s="37"/>
      <c r="AE43" s="40" t="e">
        <f aca="false">DATEDIF(N43,AD43,"Y") &amp; " Years, " &amp; DATEDIF(N43,AD43,"YM") &amp; " Months, " &amp; DATEDIF(N43,AD43,"MD") &amp; " Days"</f>
        <v>#VALUE!</v>
      </c>
      <c r="AF43" s="9"/>
      <c r="AG43" s="9"/>
      <c r="AH43" s="9"/>
      <c r="AI43" s="9"/>
    </row>
    <row r="44" s="16" customFormat="true" ht="15" hidden="false" customHeight="false" outlineLevel="0" collapsed="false">
      <c r="A44" s="17" t="n">
        <v>43</v>
      </c>
      <c r="B44" s="17" t="n">
        <v>1099</v>
      </c>
      <c r="C44" s="17" t="n">
        <v>335</v>
      </c>
      <c r="D44" s="18" t="s">
        <v>359</v>
      </c>
      <c r="E44" s="18" t="s">
        <v>360</v>
      </c>
      <c r="F44" s="18" t="s">
        <v>361</v>
      </c>
      <c r="G44" s="18" t="s">
        <v>362</v>
      </c>
      <c r="H44" s="18" t="s">
        <v>363</v>
      </c>
      <c r="I44" s="18" t="s">
        <v>32</v>
      </c>
      <c r="J44" s="19" t="s">
        <v>108</v>
      </c>
      <c r="K44" s="20" t="s">
        <v>99</v>
      </c>
      <c r="L44" s="21" t="s">
        <v>364</v>
      </c>
      <c r="M44" s="18" t="s">
        <v>49</v>
      </c>
      <c r="N44" s="22" t="n">
        <v>44958</v>
      </c>
      <c r="O44" s="22" t="n">
        <v>29431</v>
      </c>
      <c r="P44" s="17" t="n">
        <v>60</v>
      </c>
      <c r="Q44" s="22" t="n">
        <f aca="false">EDATE(O44,P44*12)+1</f>
        <v>51347</v>
      </c>
      <c r="R44" s="18" t="s">
        <v>365</v>
      </c>
      <c r="S44" s="23"/>
      <c r="T44" s="18" t="s">
        <v>366</v>
      </c>
      <c r="U44" s="18" t="s">
        <v>367</v>
      </c>
      <c r="V44" s="24" t="n">
        <f aca="false">VLOOKUP(U44,'Data Bace'!$I$2:$J$38,2,)</f>
        <v>7719</v>
      </c>
      <c r="W44" s="24" t="str">
        <f aca="false">LOOKUP(V44,'Data Bace'!$J$2:$K$37)</f>
        <v>BANK7719</v>
      </c>
      <c r="X44" s="18" t="s">
        <v>368</v>
      </c>
      <c r="Y44" s="25" t="n">
        <v>100270116424</v>
      </c>
      <c r="Z44" s="17" t="s">
        <v>84</v>
      </c>
      <c r="AA44" s="17"/>
      <c r="AB44" s="17"/>
      <c r="AC44" s="17"/>
      <c r="AD44" s="22"/>
      <c r="AE44" s="21" t="e">
        <f aca="false">DATEDIF(N44,AD44,"Y") &amp; " Years, " &amp; DATEDIF(N44,AD44,"YM") &amp; " Months, " &amp; DATEDIF(N44,AD44,"MD") &amp; " Days"</f>
        <v>#VALUE!</v>
      </c>
      <c r="AF44" s="9"/>
      <c r="AG44" s="9"/>
      <c r="AH44" s="9"/>
      <c r="AI44" s="9"/>
    </row>
    <row r="45" s="16" customFormat="true" ht="15" hidden="false" customHeight="false" outlineLevel="0" collapsed="false">
      <c r="A45" s="17" t="n">
        <v>44</v>
      </c>
      <c r="B45" s="17" t="n">
        <v>1101</v>
      </c>
      <c r="C45" s="17" t="n">
        <v>334</v>
      </c>
      <c r="D45" s="18" t="s">
        <v>369</v>
      </c>
      <c r="E45" s="18" t="s">
        <v>370</v>
      </c>
      <c r="F45" s="18" t="s">
        <v>371</v>
      </c>
      <c r="G45" s="18" t="s">
        <v>372</v>
      </c>
      <c r="H45" s="18" t="s">
        <v>373</v>
      </c>
      <c r="I45" s="18" t="s">
        <v>32</v>
      </c>
      <c r="J45" s="19" t="s">
        <v>186</v>
      </c>
      <c r="K45" s="20" t="s">
        <v>99</v>
      </c>
      <c r="L45" s="31" t="n">
        <v>200335000349</v>
      </c>
      <c r="M45" s="18" t="s">
        <v>49</v>
      </c>
      <c r="N45" s="22" t="n">
        <v>44966</v>
      </c>
      <c r="O45" s="22" t="n">
        <v>45275</v>
      </c>
      <c r="P45" s="17" t="n">
        <v>60</v>
      </c>
      <c r="Q45" s="22" t="n">
        <f aca="false">EDATE(O45,P45*12)+1</f>
        <v>67191</v>
      </c>
      <c r="R45" s="18" t="s">
        <v>374</v>
      </c>
      <c r="S45" s="23"/>
      <c r="T45" s="18" t="s">
        <v>375</v>
      </c>
      <c r="U45" s="18" t="s">
        <v>52</v>
      </c>
      <c r="V45" s="24" t="n">
        <f aca="false">VLOOKUP(U45,'Data Bace'!$I$2:$J$38,2,)</f>
        <v>7056</v>
      </c>
      <c r="W45" s="24" t="str">
        <f aca="false">LOOKUP(V45,'Data Bace'!$J$2:$K$37)</f>
        <v>BANK7056</v>
      </c>
      <c r="X45" s="18" t="s">
        <v>53</v>
      </c>
      <c r="Y45" s="25" t="n">
        <v>8009696774</v>
      </c>
      <c r="Z45" s="17" t="s">
        <v>84</v>
      </c>
      <c r="AA45" s="17"/>
      <c r="AB45" s="17"/>
      <c r="AC45" s="17"/>
      <c r="AD45" s="22"/>
      <c r="AE45" s="21" t="e">
        <f aca="false">DATEDIF(N45,AD45,"Y") &amp; " Years, " &amp; DATEDIF(N45,AD45,"YM") &amp; " Months, " &amp; DATEDIF(N45,AD45,"MD") &amp; " Days"</f>
        <v>#VALUE!</v>
      </c>
      <c r="AF45" s="9"/>
      <c r="AG45" s="9"/>
      <c r="AH45" s="9"/>
      <c r="AI45" s="9"/>
    </row>
    <row r="46" s="16" customFormat="true" ht="15" hidden="false" customHeight="false" outlineLevel="0" collapsed="false">
      <c r="A46" s="17" t="n">
        <v>45</v>
      </c>
      <c r="B46" s="17" t="n">
        <v>1109</v>
      </c>
      <c r="C46" s="17" t="n">
        <v>353</v>
      </c>
      <c r="D46" s="18" t="s">
        <v>376</v>
      </c>
      <c r="E46" s="18" t="s">
        <v>377</v>
      </c>
      <c r="F46" s="18" t="s">
        <v>378</v>
      </c>
      <c r="G46" s="18" t="s">
        <v>379</v>
      </c>
      <c r="H46" s="18" t="s">
        <v>380</v>
      </c>
      <c r="I46" s="18" t="s">
        <v>32</v>
      </c>
      <c r="J46" s="19" t="s">
        <v>98</v>
      </c>
      <c r="K46" s="20" t="s">
        <v>99</v>
      </c>
      <c r="L46" s="31" t="n">
        <v>200020401591</v>
      </c>
      <c r="M46" s="18" t="s">
        <v>49</v>
      </c>
      <c r="N46" s="22" t="n">
        <v>45037</v>
      </c>
      <c r="O46" s="22" t="n">
        <v>36729</v>
      </c>
      <c r="P46" s="17" t="n">
        <v>60</v>
      </c>
      <c r="Q46" s="22" t="n">
        <f aca="false">EDATE(O46,P46*12)+1</f>
        <v>58645</v>
      </c>
      <c r="R46" s="18" t="s">
        <v>381</v>
      </c>
      <c r="S46" s="23"/>
      <c r="T46" s="18" t="s">
        <v>382</v>
      </c>
      <c r="U46" s="18" t="s">
        <v>198</v>
      </c>
      <c r="V46" s="24" t="n">
        <f aca="false">VLOOKUP(U46,'Data Bace'!$I$2:$J$38,2,)</f>
        <v>7135</v>
      </c>
      <c r="W46" s="24" t="str">
        <f aca="false">LOOKUP(V46,'Data Bace'!$J$2:$K$37)</f>
        <v>BANK7135</v>
      </c>
      <c r="X46" s="18" t="s">
        <v>383</v>
      </c>
      <c r="Y46" s="25" t="n">
        <v>200120039261</v>
      </c>
      <c r="Z46" s="17" t="s">
        <v>84</v>
      </c>
      <c r="AA46" s="17"/>
      <c r="AB46" s="17"/>
      <c r="AC46" s="17"/>
      <c r="AD46" s="22"/>
      <c r="AE46" s="21" t="e">
        <f aca="false">DATEDIF(N46,AD46,"Y") &amp; " Years, " &amp; DATEDIF(N46,AD46,"YM") &amp; " Months, " &amp; DATEDIF(N46,AD46,"MD") &amp; " Days"</f>
        <v>#VALUE!</v>
      </c>
      <c r="AF46" s="9"/>
      <c r="AG46" s="9"/>
      <c r="AH46" s="9"/>
      <c r="AI46" s="9"/>
    </row>
    <row r="47" s="16" customFormat="true" ht="15" hidden="false" customHeight="false" outlineLevel="0" collapsed="false">
      <c r="A47" s="17" t="n">
        <v>46</v>
      </c>
      <c r="B47" s="17" t="n">
        <v>1137</v>
      </c>
      <c r="C47" s="17" t="n">
        <v>415</v>
      </c>
      <c r="D47" s="18" t="s">
        <v>384</v>
      </c>
      <c r="E47" s="18" t="s">
        <v>385</v>
      </c>
      <c r="F47" s="18" t="s">
        <v>386</v>
      </c>
      <c r="G47" s="18" t="s">
        <v>387</v>
      </c>
      <c r="H47" s="18" t="s">
        <v>385</v>
      </c>
      <c r="I47" s="18" t="s">
        <v>32</v>
      </c>
      <c r="J47" s="19" t="s">
        <v>388</v>
      </c>
      <c r="K47" s="20" t="s">
        <v>178</v>
      </c>
      <c r="L47" s="31" t="n">
        <v>199226900723</v>
      </c>
      <c r="M47" s="18" t="s">
        <v>49</v>
      </c>
      <c r="N47" s="22" t="n">
        <v>45505</v>
      </c>
      <c r="O47" s="22" t="n">
        <v>33872</v>
      </c>
      <c r="P47" s="17" t="n">
        <v>60</v>
      </c>
      <c r="Q47" s="22" t="n">
        <f aca="false">EDATE(O47,P47*12)+1</f>
        <v>55788</v>
      </c>
      <c r="R47" s="18" t="s">
        <v>389</v>
      </c>
      <c r="S47" s="23"/>
      <c r="T47" s="18" t="s">
        <v>390</v>
      </c>
      <c r="U47" s="18" t="s">
        <v>52</v>
      </c>
      <c r="V47" s="24" t="n">
        <f aca="false">VLOOKUP(U47,'Data Bace'!$I$2:$J$38,2,)</f>
        <v>7056</v>
      </c>
      <c r="W47" s="24" t="str">
        <f aca="false">LOOKUP(V47,'Data Bace'!$J$2:$K$37)</f>
        <v>BANK7056</v>
      </c>
      <c r="X47" s="18" t="s">
        <v>53</v>
      </c>
      <c r="Y47" s="25" t="n">
        <v>8112019912</v>
      </c>
      <c r="Z47" s="17" t="s">
        <v>54</v>
      </c>
      <c r="AA47" s="17"/>
      <c r="AB47" s="17"/>
      <c r="AC47" s="17"/>
      <c r="AD47" s="22"/>
      <c r="AE47" s="21" t="e">
        <f aca="false">DATEDIF(N47,AD47,"Y") &amp; " Years, " &amp; DATEDIF(N47,AD47,"YM") &amp; " Months, " &amp; DATEDIF(N47,AD47,"MD") &amp; " Days"</f>
        <v>#VALUE!</v>
      </c>
      <c r="AF47" s="9"/>
      <c r="AG47" s="9"/>
      <c r="AH47" s="9"/>
      <c r="AI47" s="9"/>
    </row>
    <row r="48" s="16" customFormat="true" ht="15" hidden="false" customHeight="false" outlineLevel="0" collapsed="false">
      <c r="A48" s="17" t="n">
        <v>47</v>
      </c>
      <c r="B48" s="32" t="n">
        <v>1092</v>
      </c>
      <c r="C48" s="32" t="n">
        <v>330</v>
      </c>
      <c r="D48" s="33" t="s">
        <v>391</v>
      </c>
      <c r="E48" s="33" t="s">
        <v>392</v>
      </c>
      <c r="F48" s="33" t="s">
        <v>393</v>
      </c>
      <c r="G48" s="33" t="s">
        <v>394</v>
      </c>
      <c r="H48" s="33" t="s">
        <v>392</v>
      </c>
      <c r="I48" s="33" t="s">
        <v>32</v>
      </c>
      <c r="J48" s="34" t="s">
        <v>395</v>
      </c>
      <c r="K48" s="35" t="s">
        <v>396</v>
      </c>
      <c r="L48" s="40" t="s">
        <v>397</v>
      </c>
      <c r="M48" s="33" t="s">
        <v>36</v>
      </c>
      <c r="N48" s="37" t="n">
        <v>45047</v>
      </c>
      <c r="O48" s="37" t="n">
        <v>18584</v>
      </c>
      <c r="P48" s="32" t="n">
        <v>80</v>
      </c>
      <c r="Q48" s="37" t="n">
        <f aca="false">EDATE(O48,P48*12)+1</f>
        <v>47805</v>
      </c>
      <c r="R48" s="33" t="s">
        <v>398</v>
      </c>
      <c r="S48" s="38"/>
      <c r="T48" s="33" t="s">
        <v>399</v>
      </c>
      <c r="U48" s="33" t="s">
        <v>52</v>
      </c>
      <c r="V48" s="24" t="n">
        <f aca="false">VLOOKUP(U48,'Data Bace'!$I$2:$J$38,2,)</f>
        <v>7056</v>
      </c>
      <c r="W48" s="24" t="str">
        <f aca="false">LOOKUP(V48,'Data Bace'!$J$2:$K$37)</f>
        <v>BANK7056</v>
      </c>
      <c r="X48" s="33" t="s">
        <v>53</v>
      </c>
      <c r="Y48" s="39" t="n">
        <v>8013375467</v>
      </c>
      <c r="Z48" s="32" t="s">
        <v>84</v>
      </c>
      <c r="AA48" s="32"/>
      <c r="AB48" s="32"/>
      <c r="AC48" s="32"/>
      <c r="AD48" s="37"/>
      <c r="AE48" s="40" t="e">
        <f aca="false">DATEDIF(N48,AD48,"Y") &amp; " Years, " &amp; DATEDIF(N48,AD48,"YM") &amp; " Months, " &amp; DATEDIF(N48,AD48,"MD") &amp; " Days"</f>
        <v>#VALUE!</v>
      </c>
      <c r="AF48" s="9"/>
      <c r="AG48" s="9"/>
      <c r="AH48" s="9"/>
      <c r="AI48" s="9"/>
    </row>
    <row r="49" s="16" customFormat="true" ht="15" hidden="false" customHeight="false" outlineLevel="0" collapsed="false">
      <c r="A49" s="17" t="n">
        <v>48</v>
      </c>
      <c r="B49" s="17" t="n">
        <v>1121</v>
      </c>
      <c r="C49" s="17" t="n">
        <v>408</v>
      </c>
      <c r="D49" s="18" t="s">
        <v>400</v>
      </c>
      <c r="E49" s="18" t="s">
        <v>401</v>
      </c>
      <c r="F49" s="18" t="s">
        <v>402</v>
      </c>
      <c r="G49" s="18" t="s">
        <v>403</v>
      </c>
      <c r="H49" s="18" t="s">
        <v>404</v>
      </c>
      <c r="I49" s="18" t="s">
        <v>32</v>
      </c>
      <c r="J49" s="19" t="s">
        <v>162</v>
      </c>
      <c r="K49" s="20" t="s">
        <v>347</v>
      </c>
      <c r="L49" s="31" t="n">
        <v>199304200760</v>
      </c>
      <c r="M49" s="18" t="s">
        <v>49</v>
      </c>
      <c r="N49" s="22" t="n">
        <v>45257</v>
      </c>
      <c r="O49" s="22" t="n">
        <v>34011</v>
      </c>
      <c r="P49" s="17" t="n">
        <v>60</v>
      </c>
      <c r="Q49" s="22" t="n">
        <f aca="false">EDATE(O49,P49*12)+1</f>
        <v>55927</v>
      </c>
      <c r="R49" s="18" t="s">
        <v>405</v>
      </c>
      <c r="S49" s="23"/>
      <c r="T49" s="18" t="s">
        <v>402</v>
      </c>
      <c r="U49" s="18" t="s">
        <v>406</v>
      </c>
      <c r="V49" s="24" t="n">
        <f aca="false">VLOOKUP(U49,'Data Bace'!$I$2:$J$38,2,)</f>
        <v>7278</v>
      </c>
      <c r="W49" s="24" t="str">
        <f aca="false">LOOKUP(V49,'Data Bace'!$J$2:$K$37)</f>
        <v>BANK7278</v>
      </c>
      <c r="X49" s="18" t="s">
        <v>407</v>
      </c>
      <c r="Y49" s="25" t="n">
        <v>120252621547</v>
      </c>
      <c r="Z49" s="17" t="s">
        <v>84</v>
      </c>
      <c r="AA49" s="17"/>
      <c r="AB49" s="17"/>
      <c r="AC49" s="17"/>
      <c r="AD49" s="22"/>
      <c r="AE49" s="21" t="e">
        <f aca="false">DATEDIF(N49,AD49,"Y") &amp; " Years, " &amp; DATEDIF(N49,AD49,"YM") &amp; " Months, " &amp; DATEDIF(N49,AD49,"MD") &amp; " Days"</f>
        <v>#VALUE!</v>
      </c>
      <c r="AF49" s="9"/>
      <c r="AG49" s="9"/>
      <c r="AH49" s="9"/>
      <c r="AI49" s="9"/>
    </row>
    <row r="50" s="16" customFormat="true" ht="15" hidden="false" customHeight="false" outlineLevel="0" collapsed="false">
      <c r="A50" s="17" t="n">
        <v>49</v>
      </c>
      <c r="B50" s="17" t="n">
        <v>1112</v>
      </c>
      <c r="C50" s="17" t="n">
        <v>341</v>
      </c>
      <c r="D50" s="18" t="s">
        <v>408</v>
      </c>
      <c r="E50" s="18" t="s">
        <v>409</v>
      </c>
      <c r="F50" s="18" t="s">
        <v>410</v>
      </c>
      <c r="G50" s="18" t="s">
        <v>411</v>
      </c>
      <c r="H50" s="18" t="s">
        <v>409</v>
      </c>
      <c r="I50" s="18" t="s">
        <v>32</v>
      </c>
      <c r="J50" s="19" t="s">
        <v>162</v>
      </c>
      <c r="K50" s="20" t="s">
        <v>347</v>
      </c>
      <c r="L50" s="31" t="n">
        <v>199420202859</v>
      </c>
      <c r="M50" s="18" t="s">
        <v>49</v>
      </c>
      <c r="N50" s="22" t="n">
        <v>45078</v>
      </c>
      <c r="O50" s="22" t="n">
        <v>34535</v>
      </c>
      <c r="P50" s="17" t="n">
        <v>60</v>
      </c>
      <c r="Q50" s="22" t="n">
        <f aca="false">EDATE(O50,P50*12)+1</f>
        <v>56451</v>
      </c>
      <c r="R50" s="18" t="s">
        <v>412</v>
      </c>
      <c r="S50" s="23"/>
      <c r="T50" s="18" t="s">
        <v>413</v>
      </c>
      <c r="U50" s="18" t="s">
        <v>406</v>
      </c>
      <c r="V50" s="24" t="n">
        <f aca="false">VLOOKUP(U50,'Data Bace'!$I$2:$J$38,2,)</f>
        <v>7278</v>
      </c>
      <c r="W50" s="24" t="str">
        <f aca="false">LOOKUP(V50,'Data Bace'!$J$2:$K$37)</f>
        <v>BANK7278</v>
      </c>
      <c r="X50" s="18" t="s">
        <v>414</v>
      </c>
      <c r="Y50" s="25" t="n">
        <v>119757549457</v>
      </c>
      <c r="Z50" s="17" t="s">
        <v>84</v>
      </c>
      <c r="AA50" s="17"/>
      <c r="AB50" s="17"/>
      <c r="AC50" s="17"/>
      <c r="AD50" s="22"/>
      <c r="AE50" s="21" t="e">
        <f aca="false">DATEDIF(N50,AD50,"Y") &amp; " Years, " &amp; DATEDIF(N50,AD50,"YM") &amp; " Months, " &amp; DATEDIF(N50,AD50,"MD") &amp; " Days"</f>
        <v>#VALUE!</v>
      </c>
      <c r="AF50" s="9"/>
      <c r="AG50" s="9"/>
      <c r="AH50" s="9"/>
      <c r="AI50" s="9"/>
    </row>
    <row r="51" s="16" customFormat="true" ht="15" hidden="false" customHeight="false" outlineLevel="0" collapsed="false">
      <c r="A51" s="17" t="n">
        <v>50</v>
      </c>
      <c r="B51" s="17" t="n">
        <v>1122</v>
      </c>
      <c r="C51" s="17" t="n">
        <v>344</v>
      </c>
      <c r="D51" s="18" t="s">
        <v>415</v>
      </c>
      <c r="E51" s="18" t="s">
        <v>416</v>
      </c>
      <c r="F51" s="18" t="s">
        <v>417</v>
      </c>
      <c r="G51" s="18" t="s">
        <v>247</v>
      </c>
      <c r="H51" s="18" t="s">
        <v>416</v>
      </c>
      <c r="I51" s="18" t="s">
        <v>32</v>
      </c>
      <c r="J51" s="19" t="s">
        <v>418</v>
      </c>
      <c r="K51" s="20" t="s">
        <v>47</v>
      </c>
      <c r="L51" s="21" t="s">
        <v>419</v>
      </c>
      <c r="M51" s="18" t="s">
        <v>36</v>
      </c>
      <c r="N51" s="22" t="n">
        <v>45324</v>
      </c>
      <c r="O51" s="22" t="n">
        <v>23316</v>
      </c>
      <c r="P51" s="17" t="n">
        <v>70</v>
      </c>
      <c r="Q51" s="22" t="n">
        <f aca="false">EDATE(O51,P51*12)+1</f>
        <v>48885</v>
      </c>
      <c r="R51" s="18" t="s">
        <v>420</v>
      </c>
      <c r="S51" s="23"/>
      <c r="T51" s="18" t="s">
        <v>417</v>
      </c>
      <c r="U51" s="18" t="s">
        <v>406</v>
      </c>
      <c r="V51" s="24" t="n">
        <f aca="false">VLOOKUP(U51,'Data Bace'!$I$2:$J$38,2,)</f>
        <v>7278</v>
      </c>
      <c r="W51" s="24" t="str">
        <f aca="false">LOOKUP(V51,'Data Bace'!$J$2:$K$37)</f>
        <v>BANK7278</v>
      </c>
      <c r="X51" s="18" t="s">
        <v>421</v>
      </c>
      <c r="Y51" s="25" t="n">
        <v>101254263926</v>
      </c>
      <c r="Z51" s="17" t="s">
        <v>54</v>
      </c>
      <c r="AA51" s="17"/>
      <c r="AB51" s="17"/>
      <c r="AC51" s="17"/>
      <c r="AD51" s="22"/>
      <c r="AE51" s="21" t="e">
        <f aca="false">DATEDIF(N51,AD51,"Y") &amp; " Years, " &amp; DATEDIF(N51,AD51,"YM") &amp; " Months, " &amp; DATEDIF(N51,AD51,"MD") &amp; " Days"</f>
        <v>#VALUE!</v>
      </c>
      <c r="AF51" s="9"/>
      <c r="AG51" s="9"/>
      <c r="AH51" s="9"/>
      <c r="AI51" s="9"/>
    </row>
    <row r="52" s="16" customFormat="true" ht="15" hidden="false" customHeight="false" outlineLevel="0" collapsed="false">
      <c r="A52" s="17" t="n">
        <v>51</v>
      </c>
      <c r="B52" s="17" t="n">
        <v>1123</v>
      </c>
      <c r="C52" s="17" t="n">
        <v>355</v>
      </c>
      <c r="D52" s="18" t="s">
        <v>422</v>
      </c>
      <c r="E52" s="18" t="s">
        <v>423</v>
      </c>
      <c r="F52" s="18" t="s">
        <v>424</v>
      </c>
      <c r="G52" s="18" t="s">
        <v>425</v>
      </c>
      <c r="H52" s="18" t="s">
        <v>79</v>
      </c>
      <c r="I52" s="18" t="s">
        <v>32</v>
      </c>
      <c r="J52" s="19" t="s">
        <v>98</v>
      </c>
      <c r="K52" s="20" t="s">
        <v>47</v>
      </c>
      <c r="L52" s="31" t="n">
        <v>200319712335</v>
      </c>
      <c r="M52" s="18" t="s">
        <v>49</v>
      </c>
      <c r="N52" s="22" t="n">
        <v>45350</v>
      </c>
      <c r="O52" s="22" t="n">
        <v>37817</v>
      </c>
      <c r="P52" s="17" t="n">
        <v>60</v>
      </c>
      <c r="Q52" s="22" t="n">
        <f aca="false">EDATE(O52,P52*12)+1</f>
        <v>59733</v>
      </c>
      <c r="R52" s="18" t="s">
        <v>426</v>
      </c>
      <c r="S52" s="23"/>
      <c r="T52" s="18" t="s">
        <v>422</v>
      </c>
      <c r="U52" s="18" t="s">
        <v>52</v>
      </c>
      <c r="V52" s="24" t="n">
        <f aca="false">VLOOKUP(U52,'Data Bace'!$I$2:$J$38,2,)</f>
        <v>7056</v>
      </c>
      <c r="W52" s="24" t="str">
        <f aca="false">LOOKUP(V52,'Data Bace'!$J$2:$K$37)</f>
        <v>BANK7056</v>
      </c>
      <c r="X52" s="18" t="s">
        <v>53</v>
      </c>
      <c r="Y52" s="25" t="n">
        <v>8019870881</v>
      </c>
      <c r="Z52" s="17" t="s">
        <v>84</v>
      </c>
      <c r="AA52" s="17"/>
      <c r="AB52" s="17"/>
      <c r="AC52" s="17"/>
      <c r="AD52" s="22"/>
      <c r="AE52" s="21" t="e">
        <f aca="false">DATEDIF(N52,AD52,"Y") &amp; " Years, " &amp; DATEDIF(N52,AD52,"YM") &amp; " Months, " &amp; DATEDIF(N52,AD52,"MD") &amp; " Days"</f>
        <v>#VALUE!</v>
      </c>
      <c r="AF52" s="9"/>
      <c r="AG52" s="9"/>
      <c r="AH52" s="9"/>
      <c r="AI52" s="9"/>
    </row>
    <row r="53" s="16" customFormat="true" ht="15" hidden="false" customHeight="false" outlineLevel="0" collapsed="false">
      <c r="A53" s="17" t="n">
        <v>52</v>
      </c>
      <c r="B53" s="17" t="n">
        <v>1125</v>
      </c>
      <c r="C53" s="17" t="n">
        <v>356</v>
      </c>
      <c r="D53" s="18" t="s">
        <v>427</v>
      </c>
      <c r="E53" s="18" t="s">
        <v>428</v>
      </c>
      <c r="F53" s="18" t="s">
        <v>429</v>
      </c>
      <c r="G53" s="18" t="s">
        <v>430</v>
      </c>
      <c r="H53" s="18" t="s">
        <v>431</v>
      </c>
      <c r="I53" s="18" t="s">
        <v>432</v>
      </c>
      <c r="J53" s="19" t="s">
        <v>98</v>
      </c>
      <c r="K53" s="20" t="s">
        <v>47</v>
      </c>
      <c r="L53" s="31" t="n">
        <v>200061303326</v>
      </c>
      <c r="M53" s="18" t="s">
        <v>49</v>
      </c>
      <c r="N53" s="22" t="n">
        <v>45383</v>
      </c>
      <c r="O53" s="22" t="n">
        <v>36638</v>
      </c>
      <c r="P53" s="17" t="n">
        <v>60</v>
      </c>
      <c r="Q53" s="22" t="n">
        <f aca="false">EDATE(O53,P53*12)+1</f>
        <v>58554</v>
      </c>
      <c r="R53" s="18" t="s">
        <v>433</v>
      </c>
      <c r="S53" s="23"/>
      <c r="T53" s="18" t="s">
        <v>434</v>
      </c>
      <c r="U53" s="18" t="s">
        <v>52</v>
      </c>
      <c r="V53" s="24" t="n">
        <f aca="false">VLOOKUP(U53,'Data Bace'!$I$2:$J$38,2,)</f>
        <v>7056</v>
      </c>
      <c r="W53" s="24" t="str">
        <f aca="false">LOOKUP(V53,'Data Bace'!$J$2:$K$37)</f>
        <v>BANK7056</v>
      </c>
      <c r="X53" s="18" t="s">
        <v>53</v>
      </c>
      <c r="Y53" s="25" t="n">
        <v>8022881232</v>
      </c>
      <c r="Z53" s="17" t="s">
        <v>84</v>
      </c>
      <c r="AA53" s="17"/>
      <c r="AB53" s="17"/>
      <c r="AC53" s="17"/>
      <c r="AD53" s="22"/>
      <c r="AE53" s="21" t="e">
        <f aca="false">DATEDIF(N53,AD53,"Y") &amp; " Years, " &amp; DATEDIF(N53,AD53,"YM") &amp; " Months, " &amp; DATEDIF(N53,AD53,"MD") &amp; " Days"</f>
        <v>#VALUE!</v>
      </c>
      <c r="AF53" s="9"/>
      <c r="AG53" s="9"/>
      <c r="AH53" s="9"/>
      <c r="AI53" s="9"/>
    </row>
    <row r="54" s="16" customFormat="true" ht="15" hidden="false" customHeight="false" outlineLevel="0" collapsed="false">
      <c r="A54" s="17" t="n">
        <v>53</v>
      </c>
      <c r="B54" s="17" t="n">
        <v>1126</v>
      </c>
      <c r="C54" s="17" t="n">
        <v>361</v>
      </c>
      <c r="D54" s="18" t="s">
        <v>435</v>
      </c>
      <c r="E54" s="18" t="s">
        <v>436</v>
      </c>
      <c r="F54" s="18" t="s">
        <v>437</v>
      </c>
      <c r="G54" s="18" t="s">
        <v>234</v>
      </c>
      <c r="H54" s="18" t="s">
        <v>436</v>
      </c>
      <c r="I54" s="18" t="s">
        <v>32</v>
      </c>
      <c r="J54" s="19" t="s">
        <v>98</v>
      </c>
      <c r="K54" s="20" t="s">
        <v>99</v>
      </c>
      <c r="L54" s="21" t="s">
        <v>438</v>
      </c>
      <c r="M54" s="18" t="s">
        <v>49</v>
      </c>
      <c r="N54" s="22" t="n">
        <v>45409</v>
      </c>
      <c r="O54" s="22" t="n">
        <v>30299</v>
      </c>
      <c r="P54" s="17" t="n">
        <v>60</v>
      </c>
      <c r="Q54" s="22" t="n">
        <f aca="false">EDATE(O54,P54*12)+1</f>
        <v>52215</v>
      </c>
      <c r="R54" s="18" t="s">
        <v>439</v>
      </c>
      <c r="S54" s="23"/>
      <c r="T54" s="18" t="s">
        <v>440</v>
      </c>
      <c r="U54" s="18" t="s">
        <v>52</v>
      </c>
      <c r="V54" s="24" t="n">
        <f aca="false">VLOOKUP(U54,'Data Bace'!$I$2:$J$38,2,)</f>
        <v>7056</v>
      </c>
      <c r="W54" s="24" t="str">
        <f aca="false">LOOKUP(V54,'Data Bace'!$J$2:$K$37)</f>
        <v>BANK7056</v>
      </c>
      <c r="X54" s="18" t="s">
        <v>53</v>
      </c>
      <c r="Y54" s="25" t="n">
        <v>8014479997</v>
      </c>
      <c r="Z54" s="17" t="s">
        <v>54</v>
      </c>
      <c r="AA54" s="17"/>
      <c r="AB54" s="17"/>
      <c r="AC54" s="17"/>
      <c r="AD54" s="22"/>
      <c r="AE54" s="21" t="e">
        <f aca="false">DATEDIF(N54,AD54,"Y") &amp; " Years, " &amp; DATEDIF(N54,AD54,"YM") &amp; " Months, " &amp; DATEDIF(N54,AD54,"MD") &amp; " Days"</f>
        <v>#VALUE!</v>
      </c>
      <c r="AF54" s="9"/>
      <c r="AG54" s="9"/>
      <c r="AH54" s="9"/>
      <c r="AI54" s="9"/>
    </row>
    <row r="55" s="16" customFormat="true" ht="15" hidden="false" customHeight="false" outlineLevel="0" collapsed="false">
      <c r="A55" s="17" t="n">
        <v>54</v>
      </c>
      <c r="B55" s="17" t="n">
        <v>1127</v>
      </c>
      <c r="C55" s="17" t="n">
        <v>346</v>
      </c>
      <c r="D55" s="18" t="s">
        <v>441</v>
      </c>
      <c r="E55" s="18" t="s">
        <v>442</v>
      </c>
      <c r="F55" s="18" t="s">
        <v>443</v>
      </c>
      <c r="G55" s="18" t="s">
        <v>444</v>
      </c>
      <c r="H55" s="18" t="s">
        <v>445</v>
      </c>
      <c r="I55" s="18" t="s">
        <v>432</v>
      </c>
      <c r="J55" s="19" t="s">
        <v>220</v>
      </c>
      <c r="K55" s="20" t="s">
        <v>47</v>
      </c>
      <c r="L55" s="21" t="s">
        <v>446</v>
      </c>
      <c r="M55" s="18" t="s">
        <v>49</v>
      </c>
      <c r="N55" s="22" t="n">
        <v>45427</v>
      </c>
      <c r="O55" s="22" t="n">
        <v>35280</v>
      </c>
      <c r="P55" s="17" t="n">
        <v>60</v>
      </c>
      <c r="Q55" s="22" t="n">
        <f aca="false">EDATE(O55,P55*12)+1</f>
        <v>57196</v>
      </c>
      <c r="R55" s="18" t="s">
        <v>447</v>
      </c>
      <c r="S55" s="23"/>
      <c r="T55" s="18" t="s">
        <v>448</v>
      </c>
      <c r="U55" s="18" t="s">
        <v>52</v>
      </c>
      <c r="V55" s="24" t="n">
        <f aca="false">VLOOKUP(U55,'Data Bace'!$I$2:$J$38,2,)</f>
        <v>7056</v>
      </c>
      <c r="W55" s="24" t="str">
        <f aca="false">LOOKUP(V55,'Data Bace'!$J$2:$K$37)</f>
        <v>BANK7056</v>
      </c>
      <c r="X55" s="18" t="s">
        <v>53</v>
      </c>
      <c r="Y55" s="25" t="n">
        <v>8022879185</v>
      </c>
      <c r="Z55" s="17" t="s">
        <v>54</v>
      </c>
      <c r="AA55" s="17"/>
      <c r="AB55" s="17"/>
      <c r="AC55" s="17"/>
      <c r="AD55" s="22"/>
      <c r="AE55" s="21" t="e">
        <f aca="false">DATEDIF(N55,AD55,"Y") &amp; " Years, " &amp; DATEDIF(N55,AD55,"YM") &amp; " Months, " &amp; DATEDIF(N55,AD55,"MD") &amp; " Days"</f>
        <v>#VALUE!</v>
      </c>
      <c r="AF55" s="9"/>
      <c r="AG55" s="9"/>
      <c r="AH55" s="9"/>
      <c r="AI55" s="9"/>
    </row>
    <row r="56" s="16" customFormat="true" ht="15" hidden="false" customHeight="false" outlineLevel="0" collapsed="false">
      <c r="A56" s="17" t="n">
        <v>55</v>
      </c>
      <c r="B56" s="17" t="n">
        <v>1129</v>
      </c>
      <c r="C56" s="17" t="n">
        <v>360</v>
      </c>
      <c r="D56" s="18" t="s">
        <v>449</v>
      </c>
      <c r="E56" s="18" t="s">
        <v>450</v>
      </c>
      <c r="F56" s="18" t="s">
        <v>451</v>
      </c>
      <c r="G56" s="18" t="s">
        <v>452</v>
      </c>
      <c r="H56" s="18" t="s">
        <v>453</v>
      </c>
      <c r="I56" s="18" t="s">
        <v>32</v>
      </c>
      <c r="J56" s="19" t="s">
        <v>162</v>
      </c>
      <c r="K56" s="20" t="s">
        <v>99</v>
      </c>
      <c r="L56" s="21" t="s">
        <v>454</v>
      </c>
      <c r="M56" s="18" t="s">
        <v>49</v>
      </c>
      <c r="N56" s="22" t="n">
        <v>45446</v>
      </c>
      <c r="O56" s="22" t="n">
        <v>36350</v>
      </c>
      <c r="P56" s="17" t="n">
        <v>60</v>
      </c>
      <c r="Q56" s="22" t="n">
        <f aca="false">EDATE(O56,P56*12)+1</f>
        <v>58266</v>
      </c>
      <c r="R56" s="18" t="s">
        <v>455</v>
      </c>
      <c r="S56" s="23"/>
      <c r="T56" s="18" t="s">
        <v>456</v>
      </c>
      <c r="U56" s="18" t="s">
        <v>52</v>
      </c>
      <c r="V56" s="24" t="n">
        <f aca="false">VLOOKUP(U56,'Data Bace'!$I$2:$J$38,2,)</f>
        <v>7056</v>
      </c>
      <c r="W56" s="24" t="str">
        <f aca="false">LOOKUP(V56,'Data Bace'!$J$2:$K$37)</f>
        <v>BANK7056</v>
      </c>
      <c r="X56" s="18" t="s">
        <v>53</v>
      </c>
      <c r="Y56" s="25" t="n">
        <v>8010737053</v>
      </c>
      <c r="Z56" s="17" t="s">
        <v>84</v>
      </c>
      <c r="AA56" s="17"/>
      <c r="AB56" s="17"/>
      <c r="AC56" s="17"/>
      <c r="AD56" s="22"/>
      <c r="AE56" s="21" t="e">
        <f aca="false">DATEDIF(N56,AD56,"Y") &amp; " Years, " &amp; DATEDIF(N56,AD56,"YM") &amp; " Months, " &amp; DATEDIF(N56,AD56,"MD") &amp; " Days"</f>
        <v>#VALUE!</v>
      </c>
      <c r="AF56" s="9"/>
      <c r="AG56" s="9"/>
      <c r="AH56" s="9"/>
      <c r="AI56" s="9"/>
    </row>
    <row r="57" s="16" customFormat="true" ht="15" hidden="false" customHeight="false" outlineLevel="0" collapsed="false">
      <c r="A57" s="17" t="n">
        <v>56</v>
      </c>
      <c r="B57" s="17" t="n">
        <v>1136</v>
      </c>
      <c r="C57" s="17" t="n">
        <v>411</v>
      </c>
      <c r="D57" s="18" t="s">
        <v>457</v>
      </c>
      <c r="E57" s="18" t="s">
        <v>104</v>
      </c>
      <c r="F57" s="18" t="s">
        <v>458</v>
      </c>
      <c r="G57" s="18" t="s">
        <v>459</v>
      </c>
      <c r="H57" s="18" t="s">
        <v>460</v>
      </c>
      <c r="I57" s="18" t="s">
        <v>32</v>
      </c>
      <c r="J57" s="19" t="s">
        <v>461</v>
      </c>
      <c r="K57" s="20" t="s">
        <v>347</v>
      </c>
      <c r="L57" s="21" t="s">
        <v>462</v>
      </c>
      <c r="M57" s="18" t="s">
        <v>49</v>
      </c>
      <c r="N57" s="22" t="n">
        <v>45454</v>
      </c>
      <c r="O57" s="22" t="n">
        <v>36105</v>
      </c>
      <c r="P57" s="17" t="n">
        <v>60</v>
      </c>
      <c r="Q57" s="22" t="n">
        <f aca="false">EDATE(O57,P57*12)+1</f>
        <v>58021</v>
      </c>
      <c r="R57" s="18" t="s">
        <v>463</v>
      </c>
      <c r="S57" s="23"/>
      <c r="T57" s="18" t="s">
        <v>464</v>
      </c>
      <c r="U57" s="18" t="s">
        <v>52</v>
      </c>
      <c r="V57" s="24" t="n">
        <f aca="false">VLOOKUP(U57,'Data Bace'!$I$2:$J$38,2,)</f>
        <v>7056</v>
      </c>
      <c r="W57" s="24" t="str">
        <f aca="false">LOOKUP(V57,'Data Bace'!$J$2:$K$37)</f>
        <v>BANK7056</v>
      </c>
      <c r="X57" s="18" t="s">
        <v>53</v>
      </c>
      <c r="Y57" s="25" t="n">
        <v>8013161176</v>
      </c>
      <c r="Z57" s="17" t="s">
        <v>84</v>
      </c>
      <c r="AA57" s="17"/>
      <c r="AB57" s="17"/>
      <c r="AC57" s="17"/>
      <c r="AD57" s="22"/>
      <c r="AE57" s="21" t="e">
        <f aca="false">DATEDIF(N57,AD57,"Y") &amp; " Years, " &amp; DATEDIF(N57,AD57,"YM") &amp; " Months, " &amp; DATEDIF(N57,AD57,"MD") &amp; " Days"</f>
        <v>#VALUE!</v>
      </c>
      <c r="AF57" s="9"/>
      <c r="AG57" s="9"/>
      <c r="AH57" s="9"/>
      <c r="AI57" s="9"/>
      <c r="XFA57" s="30"/>
      <c r="XFB57" s="30"/>
      <c r="XFC57" s="30"/>
      <c r="XFD57" s="30"/>
    </row>
    <row r="58" s="16" customFormat="true" ht="15" hidden="false" customHeight="false" outlineLevel="0" collapsed="false">
      <c r="A58" s="17" t="n">
        <v>57</v>
      </c>
      <c r="B58" s="17" t="n">
        <v>1135</v>
      </c>
      <c r="C58" s="17" t="n">
        <v>410</v>
      </c>
      <c r="D58" s="18" t="s">
        <v>465</v>
      </c>
      <c r="E58" s="18" t="s">
        <v>466</v>
      </c>
      <c r="F58" s="18" t="s">
        <v>467</v>
      </c>
      <c r="G58" s="18" t="s">
        <v>468</v>
      </c>
      <c r="H58" s="18" t="s">
        <v>469</v>
      </c>
      <c r="I58" s="18" t="s">
        <v>32</v>
      </c>
      <c r="J58" s="19" t="s">
        <v>461</v>
      </c>
      <c r="K58" s="20" t="s">
        <v>347</v>
      </c>
      <c r="L58" s="31" t="n">
        <v>198428501955</v>
      </c>
      <c r="M58" s="18" t="s">
        <v>49</v>
      </c>
      <c r="N58" s="22" t="n">
        <v>45517</v>
      </c>
      <c r="O58" s="22" t="n">
        <v>30966</v>
      </c>
      <c r="P58" s="17" t="n">
        <v>60</v>
      </c>
      <c r="Q58" s="22" t="n">
        <f aca="false">EDATE(O58,P58*12)+1</f>
        <v>52882</v>
      </c>
      <c r="R58" s="18" t="s">
        <v>470</v>
      </c>
      <c r="S58" s="23"/>
      <c r="T58" s="18" t="s">
        <v>471</v>
      </c>
      <c r="U58" s="18" t="s">
        <v>52</v>
      </c>
      <c r="V58" s="24" t="n">
        <f aca="false">VLOOKUP(U58,'Data Bace'!$I$2:$J$38,2,)</f>
        <v>7056</v>
      </c>
      <c r="W58" s="24" t="str">
        <f aca="false">LOOKUP(V58,'Data Bace'!$J$2:$K$37)</f>
        <v>BANK7056</v>
      </c>
      <c r="X58" s="18" t="s">
        <v>53</v>
      </c>
      <c r="Y58" s="25" t="n">
        <v>8870025766</v>
      </c>
      <c r="Z58" s="17" t="s">
        <v>84</v>
      </c>
      <c r="AA58" s="17"/>
      <c r="AB58" s="17"/>
      <c r="AC58" s="17"/>
      <c r="AD58" s="22"/>
      <c r="AE58" s="21" t="e">
        <f aca="false">DATEDIF(N58,AD58,"Y") &amp; " Years, " &amp; DATEDIF(N58,AD58,"YM") &amp; " Months, " &amp; DATEDIF(N58,AD58,"MD") &amp; " Days"</f>
        <v>#VALUE!</v>
      </c>
      <c r="AF58" s="9"/>
      <c r="AG58" s="9"/>
      <c r="AH58" s="9"/>
      <c r="AI58" s="9"/>
    </row>
    <row r="59" s="30" customFormat="true" ht="15" hidden="false" customHeight="false" outlineLevel="0" collapsed="false">
      <c r="A59" s="17" t="n">
        <v>58</v>
      </c>
      <c r="B59" s="17" t="n">
        <v>1100</v>
      </c>
      <c r="C59" s="17" t="n">
        <v>372</v>
      </c>
      <c r="D59" s="18" t="s">
        <v>472</v>
      </c>
      <c r="E59" s="18" t="s">
        <v>473</v>
      </c>
      <c r="F59" s="18" t="s">
        <v>474</v>
      </c>
      <c r="G59" s="18" t="s">
        <v>475</v>
      </c>
      <c r="H59" s="18" t="s">
        <v>476</v>
      </c>
      <c r="I59" s="18" t="s">
        <v>32</v>
      </c>
      <c r="J59" s="19" t="s">
        <v>98</v>
      </c>
      <c r="K59" s="20" t="s">
        <v>477</v>
      </c>
      <c r="L59" s="31" t="n">
        <v>200110400832</v>
      </c>
      <c r="M59" s="18" t="s">
        <v>49</v>
      </c>
      <c r="N59" s="22" t="n">
        <v>45530</v>
      </c>
      <c r="O59" s="22" t="n">
        <v>36994</v>
      </c>
      <c r="P59" s="17" t="n">
        <v>60</v>
      </c>
      <c r="Q59" s="22" t="n">
        <f aca="false">EDATE(O59,P59*12)+1</f>
        <v>58910</v>
      </c>
      <c r="R59" s="18" t="s">
        <v>478</v>
      </c>
      <c r="S59" s="23"/>
      <c r="T59" s="18" t="s">
        <v>479</v>
      </c>
      <c r="U59" s="18" t="s">
        <v>198</v>
      </c>
      <c r="V59" s="24" t="n">
        <f aca="false">VLOOKUP(U59,'Data Bace'!$I$2:$J$38,2,)</f>
        <v>7135</v>
      </c>
      <c r="W59" s="24" t="str">
        <f aca="false">LOOKUP(V59,'Data Bace'!$J$2:$K$37)</f>
        <v>BANK7135</v>
      </c>
      <c r="X59" s="18" t="s">
        <v>480</v>
      </c>
      <c r="Y59" s="25" t="n">
        <v>200170013792</v>
      </c>
      <c r="Z59" s="17" t="s">
        <v>84</v>
      </c>
      <c r="AA59" s="17"/>
      <c r="AB59" s="17"/>
      <c r="AC59" s="17"/>
      <c r="AD59" s="22"/>
      <c r="AE59" s="21" t="e">
        <f aca="false">DATEDIF(N59,AD59,"Y") &amp; " Years, " &amp; DATEDIF(N59,AD59,"YM") &amp; " Months, " &amp; DATEDIF(N59,AD59,"MD") &amp; " Days"</f>
        <v>#VALUE!</v>
      </c>
      <c r="AF59" s="9"/>
      <c r="AG59" s="9"/>
      <c r="AH59" s="9"/>
      <c r="AI59" s="9"/>
      <c r="XFA59" s="16"/>
      <c r="XFB59" s="16"/>
      <c r="XFC59" s="16"/>
      <c r="XFD59" s="16"/>
    </row>
    <row r="60" s="16" customFormat="true" ht="15" hidden="false" customHeight="false" outlineLevel="0" collapsed="false">
      <c r="A60" s="17" t="n">
        <v>59</v>
      </c>
      <c r="B60" s="17" t="n">
        <v>1140</v>
      </c>
      <c r="C60" s="17" t="n">
        <v>362</v>
      </c>
      <c r="D60" s="18" t="s">
        <v>481</v>
      </c>
      <c r="E60" s="18" t="s">
        <v>482</v>
      </c>
      <c r="F60" s="18" t="s">
        <v>483</v>
      </c>
      <c r="G60" s="18" t="s">
        <v>484</v>
      </c>
      <c r="H60" s="18" t="s">
        <v>485</v>
      </c>
      <c r="I60" s="18" t="s">
        <v>32</v>
      </c>
      <c r="J60" s="19" t="s">
        <v>98</v>
      </c>
      <c r="K60" s="20" t="s">
        <v>347</v>
      </c>
      <c r="L60" s="31" t="n">
        <v>200110800630</v>
      </c>
      <c r="M60" s="18" t="s">
        <v>49</v>
      </c>
      <c r="N60" s="22" t="n">
        <v>45532</v>
      </c>
      <c r="O60" s="22" t="n">
        <v>36998</v>
      </c>
      <c r="P60" s="17" t="n">
        <v>60</v>
      </c>
      <c r="Q60" s="22" t="n">
        <f aca="false">EDATE(O60,P60*12)+1</f>
        <v>58914</v>
      </c>
      <c r="R60" s="18" t="s">
        <v>486</v>
      </c>
      <c r="S60" s="23"/>
      <c r="T60" s="18" t="s">
        <v>487</v>
      </c>
      <c r="U60" s="18" t="s">
        <v>52</v>
      </c>
      <c r="V60" s="24" t="n">
        <f aca="false">VLOOKUP(U60,'Data Bace'!$I$2:$J$38,2,)</f>
        <v>7056</v>
      </c>
      <c r="W60" s="24" t="str">
        <f aca="false">LOOKUP(V60,'Data Bace'!$J$2:$K$37)</f>
        <v>BANK7056</v>
      </c>
      <c r="X60" s="18" t="s">
        <v>488</v>
      </c>
      <c r="Y60" s="25" t="n">
        <v>8006855068</v>
      </c>
      <c r="Z60" s="17" t="s">
        <v>84</v>
      </c>
      <c r="AA60" s="17"/>
      <c r="AB60" s="17"/>
      <c r="AC60" s="17"/>
      <c r="AD60" s="22"/>
      <c r="AE60" s="21" t="e">
        <f aca="false">DATEDIF(N60,AD60,"Y") &amp; " Years, " &amp; DATEDIF(N60,AD60,"YM") &amp; " Months, " &amp; DATEDIF(N60,AD60,"MD") &amp; " Days"</f>
        <v>#VALUE!</v>
      </c>
      <c r="AF60" s="9"/>
      <c r="AG60" s="9"/>
      <c r="AH60" s="9"/>
      <c r="AI60" s="9"/>
    </row>
    <row r="61" s="16" customFormat="true" ht="15" hidden="false" customHeight="false" outlineLevel="0" collapsed="false">
      <c r="A61" s="17" t="n">
        <v>60</v>
      </c>
      <c r="B61" s="17" t="n">
        <v>1144</v>
      </c>
      <c r="C61" s="17" t="n">
        <v>412</v>
      </c>
      <c r="D61" s="18" t="s">
        <v>489</v>
      </c>
      <c r="E61" s="18" t="s">
        <v>490</v>
      </c>
      <c r="F61" s="18" t="s">
        <v>491</v>
      </c>
      <c r="G61" s="18" t="s">
        <v>492</v>
      </c>
      <c r="H61" s="18" t="s">
        <v>132</v>
      </c>
      <c r="I61" s="18" t="s">
        <v>32</v>
      </c>
      <c r="J61" s="19" t="s">
        <v>108</v>
      </c>
      <c r="K61" s="20" t="s">
        <v>99</v>
      </c>
      <c r="L61" s="31" t="n">
        <v>198914800822</v>
      </c>
      <c r="M61" s="18" t="s">
        <v>49</v>
      </c>
      <c r="N61" s="22" t="n">
        <v>45569</v>
      </c>
      <c r="O61" s="22" t="n">
        <v>32655</v>
      </c>
      <c r="P61" s="17" t="n">
        <v>60</v>
      </c>
      <c r="Q61" s="22" t="n">
        <f aca="false">EDATE(O61,P61*12)+1</f>
        <v>54571</v>
      </c>
      <c r="R61" s="18" t="s">
        <v>493</v>
      </c>
      <c r="S61" s="23"/>
      <c r="T61" s="18" t="s">
        <v>494</v>
      </c>
      <c r="U61" s="18" t="s">
        <v>52</v>
      </c>
      <c r="V61" s="24" t="n">
        <f aca="false">VLOOKUP(U61,'Data Bace'!$I$2:$J$38,2,)</f>
        <v>7056</v>
      </c>
      <c r="W61" s="24" t="str">
        <f aca="false">LOOKUP(V61,'Data Bace'!$J$2:$K$37)</f>
        <v>BANK7056</v>
      </c>
      <c r="X61" s="18" t="s">
        <v>53</v>
      </c>
      <c r="Y61" s="25" t="n">
        <v>8009659878</v>
      </c>
      <c r="Z61" s="17" t="s">
        <v>54</v>
      </c>
      <c r="AA61" s="17"/>
      <c r="AB61" s="17"/>
      <c r="AC61" s="17"/>
      <c r="AD61" s="22"/>
      <c r="AE61" s="21" t="e">
        <f aca="false">DATEDIF(N61,AD61,"Y") &amp; " Years, " &amp; DATEDIF(N61,AD61,"YM") &amp; " Months, " &amp; DATEDIF(N61,AD61,"MD") &amp; " Days"</f>
        <v>#VALUE!</v>
      </c>
      <c r="AF61" s="9"/>
      <c r="AG61" s="9"/>
      <c r="AH61" s="9"/>
      <c r="AI61" s="9"/>
    </row>
    <row r="62" s="16" customFormat="true" ht="15" hidden="false" customHeight="false" outlineLevel="0" collapsed="false">
      <c r="A62" s="17" t="n">
        <v>61</v>
      </c>
      <c r="B62" s="17" t="n">
        <v>1143</v>
      </c>
      <c r="C62" s="17" t="n">
        <v>359</v>
      </c>
      <c r="D62" s="18" t="s">
        <v>495</v>
      </c>
      <c r="E62" s="18" t="s">
        <v>496</v>
      </c>
      <c r="F62" s="18" t="s">
        <v>497</v>
      </c>
      <c r="G62" s="18" t="s">
        <v>498</v>
      </c>
      <c r="H62" s="18" t="s">
        <v>132</v>
      </c>
      <c r="I62" s="18" t="s">
        <v>32</v>
      </c>
      <c r="J62" s="19" t="s">
        <v>98</v>
      </c>
      <c r="K62" s="20" t="s">
        <v>99</v>
      </c>
      <c r="L62" s="31" t="n">
        <v>200035202925</v>
      </c>
      <c r="M62" s="18" t="s">
        <v>49</v>
      </c>
      <c r="N62" s="22" t="n">
        <v>45573</v>
      </c>
      <c r="O62" s="22" t="n">
        <v>36877</v>
      </c>
      <c r="P62" s="17" t="n">
        <v>60</v>
      </c>
      <c r="Q62" s="22" t="n">
        <f aca="false">EDATE(O62,P62*12)+1</f>
        <v>58793</v>
      </c>
      <c r="R62" s="18" t="s">
        <v>499</v>
      </c>
      <c r="S62" s="23"/>
      <c r="T62" s="18" t="s">
        <v>500</v>
      </c>
      <c r="U62" s="18" t="s">
        <v>198</v>
      </c>
      <c r="V62" s="24" t="n">
        <f aca="false">VLOOKUP(U62,'Data Bace'!$I$2:$J$38,2,)</f>
        <v>7135</v>
      </c>
      <c r="W62" s="24" t="str">
        <f aca="false">LOOKUP(V62,'Data Bace'!$J$2:$K$37)</f>
        <v>BANK7135</v>
      </c>
      <c r="X62" s="18" t="s">
        <v>501</v>
      </c>
      <c r="Y62" s="25" t="n">
        <v>200150042603</v>
      </c>
      <c r="Z62" s="17" t="s">
        <v>84</v>
      </c>
      <c r="AA62" s="17"/>
      <c r="AB62" s="17"/>
      <c r="AC62" s="17"/>
      <c r="AD62" s="22"/>
      <c r="AE62" s="21" t="e">
        <f aca="false">DATEDIF(N62,AD62,"Y") &amp; " Years, " &amp; DATEDIF(N62,AD62,"YM") &amp; " Months, " &amp; DATEDIF(N62,AD62,"MD") &amp; " Days"</f>
        <v>#VALUE!</v>
      </c>
      <c r="AF62" s="9"/>
      <c r="AG62" s="9"/>
      <c r="AH62" s="9"/>
      <c r="AI62" s="9"/>
    </row>
    <row r="63" s="16" customFormat="true" ht="15" hidden="false" customHeight="false" outlineLevel="0" collapsed="false">
      <c r="A63" s="17" t="n">
        <v>62</v>
      </c>
      <c r="B63" s="17" t="n">
        <v>1145</v>
      </c>
      <c r="C63" s="17" t="n">
        <v>413</v>
      </c>
      <c r="D63" s="18" t="s">
        <v>502</v>
      </c>
      <c r="E63" s="18" t="s">
        <v>503</v>
      </c>
      <c r="F63" s="18" t="s">
        <v>504</v>
      </c>
      <c r="G63" s="18" t="s">
        <v>505</v>
      </c>
      <c r="H63" s="18" t="s">
        <v>503</v>
      </c>
      <c r="I63" s="18" t="s">
        <v>32</v>
      </c>
      <c r="J63" s="19" t="s">
        <v>108</v>
      </c>
      <c r="K63" s="20" t="s">
        <v>99</v>
      </c>
      <c r="L63" s="21" t="s">
        <v>506</v>
      </c>
      <c r="M63" s="18" t="s">
        <v>49</v>
      </c>
      <c r="N63" s="22" t="n">
        <v>45573</v>
      </c>
      <c r="O63" s="22" t="n">
        <v>25783</v>
      </c>
      <c r="P63" s="17" t="n">
        <v>60</v>
      </c>
      <c r="Q63" s="22" t="n">
        <f aca="false">EDATE(O63,P63*12)+1</f>
        <v>47699</v>
      </c>
      <c r="R63" s="18" t="s">
        <v>507</v>
      </c>
      <c r="S63" s="23"/>
      <c r="T63" s="18" t="s">
        <v>502</v>
      </c>
      <c r="U63" s="18" t="s">
        <v>52</v>
      </c>
      <c r="V63" s="24" t="n">
        <f aca="false">VLOOKUP(U63,'Data Bace'!$I$2:$J$38,2,)</f>
        <v>7056</v>
      </c>
      <c r="W63" s="24" t="str">
        <f aca="false">LOOKUP(V63,'Data Bace'!$J$2:$K$37)</f>
        <v>BANK7056</v>
      </c>
      <c r="X63" s="18" t="s">
        <v>53</v>
      </c>
      <c r="Y63" s="25" t="n">
        <v>8213005816</v>
      </c>
      <c r="Z63" s="17" t="s">
        <v>84</v>
      </c>
      <c r="AA63" s="17"/>
      <c r="AB63" s="17"/>
      <c r="AC63" s="17"/>
      <c r="AD63" s="22"/>
      <c r="AE63" s="21" t="e">
        <f aca="false">DATEDIF(N63,AD63,"Y") &amp; " Years, " &amp; DATEDIF(N63,AD63,"YM") &amp; " Months, " &amp; DATEDIF(N63,AD63,"MD") &amp; " Days"</f>
        <v>#VALUE!</v>
      </c>
      <c r="AF63" s="9"/>
      <c r="AG63" s="9"/>
      <c r="AH63" s="9"/>
      <c r="AI63" s="9"/>
    </row>
    <row r="64" s="16" customFormat="true" ht="15" hidden="false" customHeight="false" outlineLevel="0" collapsed="false">
      <c r="A64" s="17" t="n">
        <v>63</v>
      </c>
      <c r="B64" s="17" t="n">
        <v>1097</v>
      </c>
      <c r="C64" s="17" t="n">
        <v>371</v>
      </c>
      <c r="D64" s="18" t="s">
        <v>508</v>
      </c>
      <c r="E64" s="18" t="s">
        <v>509</v>
      </c>
      <c r="F64" s="18" t="s">
        <v>510</v>
      </c>
      <c r="G64" s="18" t="s">
        <v>511</v>
      </c>
      <c r="H64" s="18" t="s">
        <v>204</v>
      </c>
      <c r="I64" s="18" t="s">
        <v>432</v>
      </c>
      <c r="J64" s="19" t="s">
        <v>346</v>
      </c>
      <c r="K64" s="20" t="s">
        <v>477</v>
      </c>
      <c r="L64" s="21" t="s">
        <v>512</v>
      </c>
      <c r="M64" s="18" t="s">
        <v>49</v>
      </c>
      <c r="N64" s="22" t="n">
        <v>45614</v>
      </c>
      <c r="O64" s="22" t="n">
        <v>34719</v>
      </c>
      <c r="P64" s="17" t="n">
        <v>60</v>
      </c>
      <c r="Q64" s="22" t="n">
        <f aca="false">EDATE(O64,P64*12)+1</f>
        <v>56635</v>
      </c>
      <c r="R64" s="18" t="s">
        <v>513</v>
      </c>
      <c r="S64" s="23"/>
      <c r="T64" s="18" t="s">
        <v>514</v>
      </c>
      <c r="U64" s="18" t="s">
        <v>198</v>
      </c>
      <c r="V64" s="24" t="n">
        <f aca="false">VLOOKUP(U64,'Data Bace'!$I$2:$J$38,2,)</f>
        <v>7135</v>
      </c>
      <c r="W64" s="24" t="str">
        <f aca="false">LOOKUP(V64,'Data Bace'!$J$2:$K$37)</f>
        <v>BANK7135</v>
      </c>
      <c r="X64" s="18" t="s">
        <v>515</v>
      </c>
      <c r="Y64" s="25" t="n">
        <v>200190018746</v>
      </c>
      <c r="Z64" s="17" t="s">
        <v>84</v>
      </c>
      <c r="AA64" s="17"/>
      <c r="AB64" s="17"/>
      <c r="AC64" s="17"/>
      <c r="AD64" s="22"/>
      <c r="AE64" s="21" t="e">
        <f aca="false">DATEDIF(N64,AD64,"Y") &amp; " Years, " &amp; DATEDIF(N64,AD64,"YM") &amp; " Months, " &amp; DATEDIF(N64,AD64,"MD") &amp; " Days"</f>
        <v>#VALUE!</v>
      </c>
      <c r="AF64" s="9"/>
      <c r="AG64" s="9"/>
      <c r="AH64" s="9"/>
      <c r="AI64" s="9"/>
    </row>
    <row r="65" s="16" customFormat="true" ht="15" hidden="false" customHeight="false" outlineLevel="0" collapsed="false">
      <c r="A65" s="17" t="n">
        <v>64</v>
      </c>
      <c r="B65" s="17" t="n">
        <v>1147</v>
      </c>
      <c r="C65" s="17" t="n">
        <v>416</v>
      </c>
      <c r="D65" s="18" t="s">
        <v>516</v>
      </c>
      <c r="E65" s="18" t="s">
        <v>517</v>
      </c>
      <c r="F65" s="18" t="s">
        <v>518</v>
      </c>
      <c r="G65" s="18" t="s">
        <v>519</v>
      </c>
      <c r="H65" s="18" t="s">
        <v>517</v>
      </c>
      <c r="I65" s="18" t="s">
        <v>32</v>
      </c>
      <c r="J65" s="19" t="s">
        <v>98</v>
      </c>
      <c r="K65" s="20" t="s">
        <v>99</v>
      </c>
      <c r="L65" s="31" t="n">
        <v>196904103418</v>
      </c>
      <c r="M65" s="18" t="s">
        <v>49</v>
      </c>
      <c r="N65" s="22" t="n">
        <v>45630</v>
      </c>
      <c r="O65" s="22" t="n">
        <v>25244</v>
      </c>
      <c r="P65" s="17" t="n">
        <v>60</v>
      </c>
      <c r="Q65" s="22" t="n">
        <f aca="false">EDATE(O65,P65*12)+1</f>
        <v>47160</v>
      </c>
      <c r="R65" s="18" t="s">
        <v>520</v>
      </c>
      <c r="S65" s="23"/>
      <c r="T65" s="18" t="s">
        <v>521</v>
      </c>
      <c r="U65" s="18" t="s">
        <v>52</v>
      </c>
      <c r="V65" s="24" t="n">
        <f aca="false">VLOOKUP(U65,'Data Bace'!$I$2:$J$38,2,)</f>
        <v>7056</v>
      </c>
      <c r="W65" s="24" t="str">
        <f aca="false">LOOKUP(V65,'Data Bace'!$J$2:$K$37)</f>
        <v>BANK7056</v>
      </c>
      <c r="X65" s="18" t="s">
        <v>53</v>
      </c>
      <c r="Y65" s="25" t="n">
        <v>8008112268</v>
      </c>
      <c r="Z65" s="17" t="s">
        <v>54</v>
      </c>
      <c r="AA65" s="17"/>
      <c r="AB65" s="17"/>
      <c r="AC65" s="17"/>
      <c r="AD65" s="22"/>
      <c r="AE65" s="21" t="e">
        <f aca="false">DATEDIF(N65,AD65,"Y") &amp; " Years, " &amp; DATEDIF(N65,AD65,"YM") &amp; " Months, " &amp; DATEDIF(N65,AD65,"MD") &amp; " Days"</f>
        <v>#VALUE!</v>
      </c>
      <c r="AF65" s="9"/>
      <c r="AG65" s="9"/>
      <c r="AH65" s="9"/>
      <c r="AI65" s="9"/>
    </row>
    <row r="66" s="16" customFormat="true" ht="15" hidden="false" customHeight="false" outlineLevel="0" collapsed="false">
      <c r="A66" s="17" t="n">
        <v>65</v>
      </c>
      <c r="B66" s="17" t="n">
        <v>1128</v>
      </c>
      <c r="C66" s="17" t="n">
        <v>373</v>
      </c>
      <c r="D66" s="18" t="s">
        <v>522</v>
      </c>
      <c r="E66" s="18" t="s">
        <v>523</v>
      </c>
      <c r="F66" s="18" t="s">
        <v>524</v>
      </c>
      <c r="G66" s="18" t="s">
        <v>525</v>
      </c>
      <c r="H66" s="18" t="s">
        <v>523</v>
      </c>
      <c r="I66" s="18" t="s">
        <v>32</v>
      </c>
      <c r="J66" s="19" t="s">
        <v>98</v>
      </c>
      <c r="K66" s="20" t="s">
        <v>187</v>
      </c>
      <c r="L66" s="31" t="n">
        <v>200500602541</v>
      </c>
      <c r="M66" s="18" t="s">
        <v>49</v>
      </c>
      <c r="N66" s="22" t="n">
        <v>45630</v>
      </c>
      <c r="O66" s="22" t="n">
        <v>38358</v>
      </c>
      <c r="P66" s="17" t="n">
        <v>60</v>
      </c>
      <c r="Q66" s="22" t="n">
        <f aca="false">EDATE(O66,P66*12)+1</f>
        <v>60274</v>
      </c>
      <c r="R66" s="18" t="s">
        <v>526</v>
      </c>
      <c r="S66" s="23"/>
      <c r="T66" s="18" t="s">
        <v>527</v>
      </c>
      <c r="U66" s="18" t="s">
        <v>198</v>
      </c>
      <c r="V66" s="24" t="n">
        <f aca="false">VLOOKUP(U66,'Data Bace'!$I$2:$J$38,2,)</f>
        <v>7135</v>
      </c>
      <c r="W66" s="24" t="str">
        <f aca="false">LOOKUP(V66,'Data Bace'!$J$2:$K$37)</f>
        <v>BANK7135</v>
      </c>
      <c r="X66" s="18" t="s">
        <v>528</v>
      </c>
      <c r="Y66" s="25" t="n">
        <v>200190034441</v>
      </c>
      <c r="Z66" s="17" t="s">
        <v>84</v>
      </c>
      <c r="AA66" s="17"/>
      <c r="AB66" s="17"/>
      <c r="AC66" s="17"/>
      <c r="AD66" s="22"/>
      <c r="AE66" s="21" t="e">
        <f aca="false">DATEDIF(N66,AD66,"Y") &amp; " Years, " &amp; DATEDIF(N66,AD66,"YM") &amp; " Months, " &amp; DATEDIF(N66,AD66,"MD") &amp; " Days"</f>
        <v>#VALUE!</v>
      </c>
      <c r="AF66" s="9"/>
      <c r="AG66" s="9"/>
      <c r="AH66" s="9"/>
      <c r="AI66" s="9"/>
    </row>
    <row r="67" s="16" customFormat="true" ht="15" hidden="false" customHeight="false" outlineLevel="0" collapsed="false">
      <c r="A67" s="17" t="n">
        <v>66</v>
      </c>
      <c r="B67" s="32" t="n">
        <v>26</v>
      </c>
      <c r="C67" s="32" t="n">
        <v>422</v>
      </c>
      <c r="D67" s="33" t="s">
        <v>529</v>
      </c>
      <c r="E67" s="33" t="s">
        <v>377</v>
      </c>
      <c r="F67" s="33" t="s">
        <v>530</v>
      </c>
      <c r="G67" s="33"/>
      <c r="H67" s="33" t="s">
        <v>531</v>
      </c>
      <c r="I67" s="33" t="s">
        <v>32</v>
      </c>
      <c r="J67" s="34" t="s">
        <v>98</v>
      </c>
      <c r="K67" s="35" t="s">
        <v>99</v>
      </c>
      <c r="L67" s="40" t="s">
        <v>532</v>
      </c>
      <c r="M67" s="33" t="s">
        <v>49</v>
      </c>
      <c r="N67" s="37" t="n">
        <v>45665</v>
      </c>
      <c r="O67" s="37" t="n">
        <v>34089</v>
      </c>
      <c r="P67" s="32" t="n">
        <v>60</v>
      </c>
      <c r="Q67" s="37" t="n">
        <f aca="false">EDATE(O67,P67*12)+1</f>
        <v>56005</v>
      </c>
      <c r="R67" s="33" t="s">
        <v>533</v>
      </c>
      <c r="S67" s="38"/>
      <c r="T67" s="33" t="s">
        <v>534</v>
      </c>
      <c r="U67" s="33" t="s">
        <v>52</v>
      </c>
      <c r="V67" s="32" t="n">
        <f aca="false">VLOOKUP(U67,'Data Bace'!$I$2:$J$38,2,)</f>
        <v>7056</v>
      </c>
      <c r="W67" s="32" t="str">
        <f aca="false">LOOKUP(V67,'Data Bace'!$J$2:$K$37)</f>
        <v>BANK7056</v>
      </c>
      <c r="X67" s="33" t="s">
        <v>53</v>
      </c>
      <c r="Y67" s="39" t="n">
        <v>8013374378</v>
      </c>
      <c r="Z67" s="32" t="s">
        <v>54</v>
      </c>
      <c r="AA67" s="32"/>
      <c r="AB67" s="32"/>
      <c r="AC67" s="32"/>
      <c r="AD67" s="37"/>
      <c r="AE67" s="40" t="e">
        <f aca="false">DATEDIF(N67,AD67,"Y") &amp; " Years, " &amp; DATEDIF(N67,AD67,"YM") &amp; " Months, " &amp; DATEDIF(N67,AD67,"MD") &amp; " Days"</f>
        <v>#VALUE!</v>
      </c>
      <c r="AF67" s="9"/>
      <c r="AG67" s="9"/>
      <c r="AH67" s="9"/>
      <c r="AI67" s="9"/>
    </row>
    <row r="68" s="16" customFormat="true" ht="15" hidden="false" customHeight="false" outlineLevel="0" collapsed="false">
      <c r="A68" s="17" t="n">
        <v>67</v>
      </c>
      <c r="B68" s="17" t="n">
        <v>1150</v>
      </c>
      <c r="C68" s="17" t="n">
        <v>417</v>
      </c>
      <c r="D68" s="18" t="s">
        <v>535</v>
      </c>
      <c r="E68" s="18" t="s">
        <v>536</v>
      </c>
      <c r="F68" s="18" t="s">
        <v>537</v>
      </c>
      <c r="G68" s="18" t="s">
        <v>240</v>
      </c>
      <c r="H68" s="18" t="s">
        <v>538</v>
      </c>
      <c r="I68" s="18" t="s">
        <v>32</v>
      </c>
      <c r="J68" s="19" t="s">
        <v>539</v>
      </c>
      <c r="K68" s="20" t="s">
        <v>178</v>
      </c>
      <c r="L68" s="21" t="s">
        <v>540</v>
      </c>
      <c r="M68" s="18" t="s">
        <v>49</v>
      </c>
      <c r="N68" s="22" t="n">
        <v>45678</v>
      </c>
      <c r="O68" s="22" t="n">
        <v>35043</v>
      </c>
      <c r="P68" s="17" t="n">
        <v>60</v>
      </c>
      <c r="Q68" s="22" t="n">
        <f aca="false">EDATE(O68,P68*12)+1</f>
        <v>56959</v>
      </c>
      <c r="R68" s="18" t="s">
        <v>541</v>
      </c>
      <c r="S68" s="23"/>
      <c r="T68" s="18" t="s">
        <v>535</v>
      </c>
      <c r="U68" s="18" t="s">
        <v>52</v>
      </c>
      <c r="V68" s="24" t="n">
        <f aca="false">VLOOKUP(U68,'Data Bace'!$I$2:$J$38,2,)</f>
        <v>7056</v>
      </c>
      <c r="W68" s="24" t="str">
        <f aca="false">LOOKUP(V68,'Data Bace'!$J$2:$K$37)</f>
        <v>BANK7056</v>
      </c>
      <c r="X68" s="18" t="s">
        <v>53</v>
      </c>
      <c r="Y68" s="25" t="n">
        <v>8970024188</v>
      </c>
      <c r="Z68" s="17" t="s">
        <v>54</v>
      </c>
      <c r="AA68" s="17"/>
      <c r="AB68" s="17"/>
      <c r="AC68" s="17"/>
      <c r="AD68" s="22"/>
      <c r="AE68" s="21" t="e">
        <f aca="false">DATEDIF(N68,AD68,"Y") &amp; " Years, " &amp; DATEDIF(N68,AD68,"YM") &amp; " Months, " &amp; DATEDIF(N68,AD68,"MD") &amp; " Days"</f>
        <v>#VALUE!</v>
      </c>
      <c r="AF68" s="9"/>
      <c r="AG68" s="9"/>
      <c r="AH68" s="9"/>
      <c r="AI68" s="9"/>
    </row>
    <row r="69" s="16" customFormat="true" ht="15" hidden="false" customHeight="false" outlineLevel="0" collapsed="false">
      <c r="A69" s="17" t="n">
        <v>68</v>
      </c>
      <c r="B69" s="17" t="n">
        <v>1152</v>
      </c>
      <c r="C69" s="17" t="n">
        <v>375</v>
      </c>
      <c r="D69" s="18" t="s">
        <v>542</v>
      </c>
      <c r="E69" s="18" t="s">
        <v>543</v>
      </c>
      <c r="F69" s="18" t="s">
        <v>544</v>
      </c>
      <c r="G69" s="18" t="s">
        <v>545</v>
      </c>
      <c r="H69" s="18" t="s">
        <v>543</v>
      </c>
      <c r="I69" s="18" t="s">
        <v>432</v>
      </c>
      <c r="J69" s="19" t="s">
        <v>98</v>
      </c>
      <c r="K69" s="20" t="s">
        <v>178</v>
      </c>
      <c r="L69" s="21" t="s">
        <v>546</v>
      </c>
      <c r="M69" s="18" t="s">
        <v>49</v>
      </c>
      <c r="N69" s="22" t="n">
        <v>45717</v>
      </c>
      <c r="O69" s="22" t="n">
        <v>26369</v>
      </c>
      <c r="P69" s="17" t="n">
        <v>60</v>
      </c>
      <c r="Q69" s="22" t="n">
        <f aca="false">EDATE(O69,P69*12)+1</f>
        <v>48285</v>
      </c>
      <c r="R69" s="18" t="s">
        <v>547</v>
      </c>
      <c r="S69" s="23"/>
      <c r="T69" s="18" t="s">
        <v>542</v>
      </c>
      <c r="U69" s="18" t="s">
        <v>52</v>
      </c>
      <c r="V69" s="24" t="n">
        <f aca="false">VLOOKUP(U69,'Data Bace'!$I$2:$J$38,2,)</f>
        <v>7056</v>
      </c>
      <c r="W69" s="24" t="str">
        <f aca="false">LOOKUP(V69,'Data Bace'!$J$2:$K$37)</f>
        <v>BANK7056</v>
      </c>
      <c r="X69" s="18" t="s">
        <v>53</v>
      </c>
      <c r="Y69" s="25" t="n">
        <v>8027597480</v>
      </c>
      <c r="Z69" s="17" t="s">
        <v>84</v>
      </c>
      <c r="AA69" s="17"/>
      <c r="AB69" s="17"/>
      <c r="AC69" s="17"/>
      <c r="AD69" s="22"/>
      <c r="AE69" s="21" t="e">
        <f aca="false">DATEDIF(N69,AD69,"Y") &amp; " Years, " &amp; DATEDIF(N69,AD69,"YM") &amp; " Months, " &amp; DATEDIF(N69,AD69,"MD") &amp; " Days"</f>
        <v>#VALUE!</v>
      </c>
      <c r="AF69" s="9"/>
      <c r="AG69" s="9"/>
      <c r="AH69" s="9"/>
      <c r="AI69" s="9"/>
    </row>
    <row r="70" s="16" customFormat="true" ht="15" hidden="false" customHeight="false" outlineLevel="0" collapsed="false">
      <c r="A70" s="17" t="n">
        <v>69</v>
      </c>
      <c r="B70" s="17" t="n">
        <v>16</v>
      </c>
      <c r="C70" s="17" t="n">
        <v>370</v>
      </c>
      <c r="D70" s="18" t="s">
        <v>548</v>
      </c>
      <c r="E70" s="18" t="s">
        <v>549</v>
      </c>
      <c r="F70" s="18" t="s">
        <v>550</v>
      </c>
      <c r="G70" s="18" t="s">
        <v>551</v>
      </c>
      <c r="H70" s="18" t="s">
        <v>132</v>
      </c>
      <c r="I70" s="18" t="s">
        <v>32</v>
      </c>
      <c r="J70" s="19" t="s">
        <v>346</v>
      </c>
      <c r="K70" s="20" t="s">
        <v>99</v>
      </c>
      <c r="L70" s="31" t="n">
        <v>200309410820</v>
      </c>
      <c r="M70" s="18" t="s">
        <v>49</v>
      </c>
      <c r="N70" s="22" t="n">
        <v>45839</v>
      </c>
      <c r="O70" s="22" t="n">
        <v>37714</v>
      </c>
      <c r="P70" s="17" t="n">
        <v>60</v>
      </c>
      <c r="Q70" s="22" t="n">
        <f aca="false">EDATE(O70,P70*12)+1</f>
        <v>59630</v>
      </c>
      <c r="R70" s="18" t="s">
        <v>552</v>
      </c>
      <c r="S70" s="23"/>
      <c r="T70" s="18" t="s">
        <v>553</v>
      </c>
      <c r="U70" s="18" t="s">
        <v>198</v>
      </c>
      <c r="V70" s="24" t="n">
        <f aca="false">VLOOKUP(U70,'Data Bace'!$I$2:$J$38,2,)</f>
        <v>7135</v>
      </c>
      <c r="W70" s="24" t="str">
        <f aca="false">LOOKUP(V70,'Data Bace'!$J$2:$K$37)</f>
        <v>BANK7135</v>
      </c>
      <c r="X70" s="18" t="s">
        <v>554</v>
      </c>
      <c r="Y70" s="25" t="n">
        <v>200130050627</v>
      </c>
      <c r="Z70" s="17" t="s">
        <v>84</v>
      </c>
      <c r="AA70" s="17"/>
      <c r="AB70" s="17"/>
      <c r="AC70" s="17"/>
      <c r="AD70" s="22"/>
      <c r="AE70" s="21" t="e">
        <f aca="false">DATEDIF(N70,AD70,"Y") &amp; " Years, " &amp; DATEDIF(N70,AD70,"YM") &amp; " Months, " &amp; DATEDIF(N70,AD70,"MD") &amp; " Days"</f>
        <v>#VALUE!</v>
      </c>
      <c r="AF70" s="9"/>
      <c r="AG70" s="9"/>
      <c r="AH70" s="9"/>
      <c r="AI70" s="9"/>
    </row>
    <row r="71" s="16" customFormat="true" ht="15" hidden="false" customHeight="false" outlineLevel="0" collapsed="false">
      <c r="A71" s="17" t="n">
        <v>70</v>
      </c>
      <c r="B71" s="17" t="n">
        <v>1153</v>
      </c>
      <c r="C71" s="17" t="n">
        <v>418</v>
      </c>
      <c r="D71" s="18" t="s">
        <v>555</v>
      </c>
      <c r="E71" s="18" t="s">
        <v>556</v>
      </c>
      <c r="F71" s="18" t="s">
        <v>557</v>
      </c>
      <c r="G71" s="18" t="s">
        <v>234</v>
      </c>
      <c r="H71" s="18" t="s">
        <v>556</v>
      </c>
      <c r="I71" s="18" t="s">
        <v>32</v>
      </c>
      <c r="J71" s="19" t="s">
        <v>98</v>
      </c>
      <c r="K71" s="20" t="s">
        <v>178</v>
      </c>
      <c r="L71" s="31" t="n">
        <v>196921010096</v>
      </c>
      <c r="M71" s="18" t="s">
        <v>49</v>
      </c>
      <c r="N71" s="22" t="n">
        <v>45824</v>
      </c>
      <c r="O71" s="22" t="n">
        <v>25412</v>
      </c>
      <c r="P71" s="17" t="n">
        <v>60</v>
      </c>
      <c r="Q71" s="22" t="n">
        <f aca="false">EDATE(O71,P71*12)+1</f>
        <v>47328</v>
      </c>
      <c r="R71" s="18" t="s">
        <v>558</v>
      </c>
      <c r="S71" s="23"/>
      <c r="T71" s="18" t="s">
        <v>555</v>
      </c>
      <c r="U71" s="18" t="s">
        <v>52</v>
      </c>
      <c r="V71" s="24" t="n">
        <f aca="false">VLOOKUP(U71,'Data Bace'!$I$2:$J$38,2,)</f>
        <v>7056</v>
      </c>
      <c r="W71" s="24" t="str">
        <f aca="false">LOOKUP(V71,'Data Bace'!$J$2:$K$37)</f>
        <v>BANK7056</v>
      </c>
      <c r="X71" s="18" t="s">
        <v>559</v>
      </c>
      <c r="Y71" s="25" t="n">
        <v>8029108424</v>
      </c>
      <c r="Z71" s="17" t="s">
        <v>54</v>
      </c>
      <c r="AA71" s="17"/>
      <c r="AB71" s="17"/>
      <c r="AC71" s="17"/>
      <c r="AD71" s="22"/>
      <c r="AE71" s="21" t="e">
        <f aca="false">DATEDIF(N71,AD71,"Y") &amp; " Years, " &amp; DATEDIF(N71,AD71,"YM") &amp; " Months, " &amp; DATEDIF(N71,AD71,"MD") &amp; " Days"</f>
        <v>#VALUE!</v>
      </c>
      <c r="AF71" s="9"/>
      <c r="AG71" s="9"/>
      <c r="AH71" s="9"/>
      <c r="AI71" s="9"/>
    </row>
    <row r="72" s="16" customFormat="true" ht="15" hidden="false" customHeight="false" outlineLevel="0" collapsed="false">
      <c r="A72" s="17" t="n">
        <v>71</v>
      </c>
      <c r="B72" s="17" t="n">
        <v>1098</v>
      </c>
      <c r="C72" s="17" t="n">
        <v>374</v>
      </c>
      <c r="D72" s="18" t="s">
        <v>560</v>
      </c>
      <c r="E72" s="18" t="s">
        <v>561</v>
      </c>
      <c r="F72" s="18" t="s">
        <v>562</v>
      </c>
      <c r="G72" s="18" t="s">
        <v>563</v>
      </c>
      <c r="H72" s="18" t="s">
        <v>564</v>
      </c>
      <c r="I72" s="18" t="s">
        <v>432</v>
      </c>
      <c r="J72" s="19" t="s">
        <v>98</v>
      </c>
      <c r="K72" s="20" t="s">
        <v>477</v>
      </c>
      <c r="L72" s="31" t="n">
        <v>200558700867</v>
      </c>
      <c r="M72" s="18" t="s">
        <v>49</v>
      </c>
      <c r="N72" s="22" t="n">
        <v>45839</v>
      </c>
      <c r="O72" s="22" t="n">
        <v>38438</v>
      </c>
      <c r="P72" s="17" t="n">
        <v>60</v>
      </c>
      <c r="Q72" s="22" t="n">
        <f aca="false">EDATE(O72,P72*12)+1</f>
        <v>60354</v>
      </c>
      <c r="R72" s="18" t="s">
        <v>565</v>
      </c>
      <c r="S72" s="23"/>
      <c r="T72" s="18" t="s">
        <v>566</v>
      </c>
      <c r="U72" s="18" t="s">
        <v>198</v>
      </c>
      <c r="V72" s="24" t="n">
        <f aca="false">VLOOKUP(U72,'Data Bace'!$I$2:$J$38,2,)</f>
        <v>7135</v>
      </c>
      <c r="W72" s="24" t="str">
        <f aca="false">LOOKUP(V72,'Data Bace'!$J$2:$K$37)</f>
        <v>BANK7135</v>
      </c>
      <c r="X72" s="18" t="s">
        <v>567</v>
      </c>
      <c r="Y72" s="25" t="n">
        <v>200100052857</v>
      </c>
      <c r="Z72" s="17" t="s">
        <v>84</v>
      </c>
      <c r="AA72" s="17"/>
      <c r="AB72" s="17"/>
      <c r="AC72" s="17"/>
      <c r="AD72" s="22"/>
      <c r="AE72" s="21" t="e">
        <f aca="false">DATEDIF(N72,AD72,"Y") &amp; " Years, " &amp; DATEDIF(N72,AD72,"YM") &amp; " Months, " &amp; DATEDIF(N72,AD72,"MD") &amp; " Days"</f>
        <v>#VALUE!</v>
      </c>
      <c r="AF72" s="9"/>
      <c r="AG72" s="9"/>
      <c r="AH72" s="9"/>
      <c r="AI72" s="9"/>
    </row>
    <row r="73" s="16" customFormat="true" ht="15" hidden="false" customHeight="false" outlineLevel="0" collapsed="false">
      <c r="A73" s="17" t="n">
        <v>72</v>
      </c>
      <c r="B73" s="17" t="n">
        <v>1156</v>
      </c>
      <c r="C73" s="17" t="n">
        <v>414</v>
      </c>
      <c r="D73" s="18" t="s">
        <v>568</v>
      </c>
      <c r="E73" s="18" t="s">
        <v>536</v>
      </c>
      <c r="F73" s="18" t="s">
        <v>569</v>
      </c>
      <c r="G73" s="18" t="s">
        <v>570</v>
      </c>
      <c r="H73" s="18" t="s">
        <v>115</v>
      </c>
      <c r="I73" s="18" t="s">
        <v>32</v>
      </c>
      <c r="J73" s="19" t="s">
        <v>108</v>
      </c>
      <c r="K73" s="20" t="s">
        <v>99</v>
      </c>
      <c r="L73" s="31" t="n">
        <v>197209804008</v>
      </c>
      <c r="M73" s="18" t="s">
        <v>49</v>
      </c>
      <c r="N73" s="22" t="n">
        <v>45901</v>
      </c>
      <c r="O73" s="22" t="n">
        <v>26396</v>
      </c>
      <c r="P73" s="17" t="n">
        <v>60</v>
      </c>
      <c r="Q73" s="22" t="n">
        <f aca="false">EDATE(O73,P73*12)+1</f>
        <v>48312</v>
      </c>
      <c r="R73" s="18" t="s">
        <v>571</v>
      </c>
      <c r="S73" s="23"/>
      <c r="T73" s="18" t="s">
        <v>572</v>
      </c>
      <c r="U73" s="18" t="s">
        <v>39</v>
      </c>
      <c r="V73" s="24" t="n">
        <f aca="false">VLOOKUP(U73,'Data Bace'!$I$2:$J$38,2,)</f>
        <v>7010</v>
      </c>
      <c r="W73" s="24" t="str">
        <f aca="false">LOOKUP(V73,'Data Bace'!$J$2:$K$37)</f>
        <v>BANK7010</v>
      </c>
      <c r="X73" s="18" t="s">
        <v>40</v>
      </c>
      <c r="Y73" s="25" t="n">
        <v>88378806</v>
      </c>
      <c r="Z73" s="17" t="s">
        <v>54</v>
      </c>
      <c r="AA73" s="17"/>
      <c r="AB73" s="17"/>
      <c r="AC73" s="17"/>
      <c r="AD73" s="22"/>
      <c r="AE73" s="21" t="e">
        <f aca="false">DATEDIF(N73,AD73,"Y") &amp; " Years, " &amp; DATEDIF(N73,AD73,"YM") &amp; " Months, " &amp; DATEDIF(N73,AD73,"MD") &amp; " Days"</f>
        <v>#VALUE!</v>
      </c>
      <c r="AF73" s="9"/>
      <c r="AG73" s="9"/>
      <c r="AH73" s="9"/>
      <c r="AI73" s="9"/>
    </row>
    <row r="74" s="16" customFormat="true" ht="15" hidden="false" customHeight="false" outlineLevel="0" collapsed="false">
      <c r="A74" s="17" t="n">
        <v>73</v>
      </c>
      <c r="B74" s="17" t="n">
        <v>1035</v>
      </c>
      <c r="C74" s="17" t="n">
        <v>377</v>
      </c>
      <c r="D74" s="18" t="s">
        <v>573</v>
      </c>
      <c r="E74" s="18" t="s">
        <v>574</v>
      </c>
      <c r="F74" s="18" t="s">
        <v>575</v>
      </c>
      <c r="G74" s="18" t="s">
        <v>576</v>
      </c>
      <c r="H74" s="18" t="s">
        <v>577</v>
      </c>
      <c r="I74" s="18" t="s">
        <v>432</v>
      </c>
      <c r="J74" s="19" t="s">
        <v>98</v>
      </c>
      <c r="K74" s="20" t="s">
        <v>47</v>
      </c>
      <c r="L74" s="31" t="n">
        <v>200253103165</v>
      </c>
      <c r="M74" s="18" t="s">
        <v>49</v>
      </c>
      <c r="N74" s="22" t="n">
        <v>45901</v>
      </c>
      <c r="O74" s="22" t="n">
        <v>36922</v>
      </c>
      <c r="P74" s="17" t="n">
        <v>60</v>
      </c>
      <c r="Q74" s="22" t="n">
        <f aca="false">EDATE(O74,P74*12)+1</f>
        <v>58838</v>
      </c>
      <c r="R74" s="18" t="s">
        <v>578</v>
      </c>
      <c r="S74" s="23"/>
      <c r="T74" s="18" t="s">
        <v>579</v>
      </c>
      <c r="U74" s="18" t="s">
        <v>39</v>
      </c>
      <c r="V74" s="24" t="n">
        <f aca="false">VLOOKUP(U74,'Data Bace'!$I$2:$J$38,2,)</f>
        <v>7010</v>
      </c>
      <c r="W74" s="24" t="str">
        <f aca="false">LOOKUP(V74,'Data Bace'!$J$2:$K$37)</f>
        <v>BANK7010</v>
      </c>
      <c r="X74" s="18" t="s">
        <v>580</v>
      </c>
      <c r="Y74" s="25" t="n">
        <v>815730</v>
      </c>
      <c r="Z74" s="17" t="s">
        <v>84</v>
      </c>
      <c r="AA74" s="17"/>
      <c r="AB74" s="17"/>
      <c r="AC74" s="17"/>
      <c r="AD74" s="22"/>
      <c r="AE74" s="21" t="e">
        <f aca="false">DATEDIF(N74,AD74,"Y") &amp; " Years, " &amp; DATEDIF(N74,AD74,"YM") &amp; " Months, " &amp; DATEDIF(N74,AD74,"MD") &amp; " Days"</f>
        <v>#VALUE!</v>
      </c>
      <c r="AF74" s="9"/>
      <c r="AG74" s="9"/>
      <c r="AH74" s="9"/>
      <c r="AI74" s="9"/>
    </row>
    <row r="75" s="16" customFormat="true" ht="15" hidden="false" customHeight="false" outlineLevel="0" collapsed="false">
      <c r="A75" s="17" t="n">
        <v>74</v>
      </c>
      <c r="B75" s="17" t="n">
        <v>113</v>
      </c>
      <c r="C75" s="17" t="n">
        <v>376</v>
      </c>
      <c r="D75" s="18" t="s">
        <v>581</v>
      </c>
      <c r="E75" s="18" t="s">
        <v>582</v>
      </c>
      <c r="F75" s="18" t="s">
        <v>583</v>
      </c>
      <c r="G75" s="18" t="s">
        <v>584</v>
      </c>
      <c r="H75" s="18" t="s">
        <v>585</v>
      </c>
      <c r="I75" s="18" t="s">
        <v>32</v>
      </c>
      <c r="J75" s="19" t="s">
        <v>98</v>
      </c>
      <c r="K75" s="20" t="s">
        <v>47</v>
      </c>
      <c r="L75" s="31" t="n">
        <v>199932511731</v>
      </c>
      <c r="M75" s="18" t="s">
        <v>49</v>
      </c>
      <c r="N75" s="22" t="n">
        <v>45916</v>
      </c>
      <c r="O75" s="22" t="n">
        <v>36484</v>
      </c>
      <c r="P75" s="17" t="n">
        <v>60</v>
      </c>
      <c r="Q75" s="22" t="n">
        <f aca="false">EDATE(O75,P75*12)+1</f>
        <v>58400</v>
      </c>
      <c r="R75" s="18" t="s">
        <v>586</v>
      </c>
      <c r="S75" s="23"/>
      <c r="T75" s="18" t="s">
        <v>581</v>
      </c>
      <c r="U75" s="18" t="s">
        <v>198</v>
      </c>
      <c r="V75" s="24" t="n">
        <f aca="false">VLOOKUP(U75,'Data Bace'!$I$2:$J$38,2,)</f>
        <v>7135</v>
      </c>
      <c r="W75" s="24" t="str">
        <f aca="false">LOOKUP(V75,'Data Bace'!$J$2:$K$37)</f>
        <v>BANK7135</v>
      </c>
      <c r="X75" s="18" t="s">
        <v>587</v>
      </c>
      <c r="Y75" s="25" t="n">
        <v>200180034604</v>
      </c>
      <c r="Z75" s="17" t="s">
        <v>84</v>
      </c>
      <c r="AA75" s="17"/>
      <c r="AB75" s="17"/>
      <c r="AC75" s="17"/>
      <c r="AD75" s="22"/>
      <c r="AE75" s="21" t="e">
        <f aca="false">DATEDIF(N75,AD75,"Y") &amp; " Years, " &amp; DATEDIF(N75,AD75,"YM") &amp; " Months, " &amp; DATEDIF(N75,AD75,"MD") &amp; " Days"</f>
        <v>#VALUE!</v>
      </c>
      <c r="AF75" s="9"/>
      <c r="AG75" s="9"/>
      <c r="AH75" s="9"/>
      <c r="AI75" s="9"/>
    </row>
    <row r="76" s="16" customFormat="true" ht="15" hidden="false" customHeight="false" outlineLevel="0" collapsed="false">
      <c r="A76" s="17" t="n">
        <v>75</v>
      </c>
      <c r="B76" s="17" t="n">
        <v>1120</v>
      </c>
      <c r="C76" s="17" t="n">
        <v>378</v>
      </c>
      <c r="D76" s="18" t="s">
        <v>588</v>
      </c>
      <c r="E76" s="18" t="s">
        <v>589</v>
      </c>
      <c r="F76" s="18" t="s">
        <v>590</v>
      </c>
      <c r="G76" s="18" t="s">
        <v>234</v>
      </c>
      <c r="H76" s="18" t="s">
        <v>589</v>
      </c>
      <c r="I76" s="18" t="s">
        <v>432</v>
      </c>
      <c r="J76" s="19" t="s">
        <v>220</v>
      </c>
      <c r="K76" s="20" t="s">
        <v>71</v>
      </c>
      <c r="L76" s="21" t="s">
        <v>591</v>
      </c>
      <c r="M76" s="18" t="s">
        <v>49</v>
      </c>
      <c r="N76" s="22" t="n">
        <v>45931</v>
      </c>
      <c r="O76" s="22" t="n">
        <v>33712</v>
      </c>
      <c r="P76" s="17" t="n">
        <v>60</v>
      </c>
      <c r="Q76" s="22" t="n">
        <f aca="false">EDATE(O76,P76*12)+1</f>
        <v>55628</v>
      </c>
      <c r="R76" s="18" t="s">
        <v>592</v>
      </c>
      <c r="S76" s="23"/>
      <c r="T76" s="18" t="s">
        <v>593</v>
      </c>
      <c r="U76" s="18" t="s">
        <v>39</v>
      </c>
      <c r="V76" s="24" t="n">
        <f aca="false">VLOOKUP(U76,'Data Bace'!$I$2:$J$38,2,)</f>
        <v>7010</v>
      </c>
      <c r="W76" s="24" t="str">
        <f aca="false">LOOKUP(V76,'Data Bace'!$J$2:$K$37)</f>
        <v>BANK7010</v>
      </c>
      <c r="X76" s="18" t="s">
        <v>594</v>
      </c>
      <c r="Y76" s="25" t="n">
        <v>92212568</v>
      </c>
      <c r="Z76" s="17" t="s">
        <v>84</v>
      </c>
      <c r="AA76" s="17"/>
      <c r="AB76" s="17"/>
      <c r="AC76" s="17"/>
      <c r="AD76" s="22"/>
      <c r="AE76" s="21" t="e">
        <f aca="false">DATEDIF(N76,AD76,"Y") &amp; " Years, " &amp; DATEDIF(N76,AD76,"YM") &amp; " Months, " &amp; DATEDIF(N76,AD76,"MD") &amp; " Days"</f>
        <v>#VALUE!</v>
      </c>
      <c r="AF76" s="9"/>
      <c r="AG76" s="9"/>
      <c r="AH76" s="9"/>
      <c r="AI76" s="9"/>
      <c r="XFA76" s="9"/>
      <c r="XFB76" s="9"/>
      <c r="XFC76" s="9"/>
      <c r="XFD76" s="9"/>
    </row>
    <row r="77" s="16" customFormat="true" ht="15" hidden="false" customHeight="false" outlineLevel="0" collapsed="false">
      <c r="A77" s="17" t="n">
        <v>76</v>
      </c>
      <c r="B77" s="17" t="n">
        <v>3000</v>
      </c>
      <c r="C77" s="17" t="n">
        <v>379</v>
      </c>
      <c r="D77" s="18" t="s">
        <v>595</v>
      </c>
      <c r="E77" s="18" t="s">
        <v>596</v>
      </c>
      <c r="F77" s="18" t="s">
        <v>597</v>
      </c>
      <c r="G77" s="18" t="s">
        <v>598</v>
      </c>
      <c r="H77" s="18" t="s">
        <v>599</v>
      </c>
      <c r="I77" s="18" t="s">
        <v>432</v>
      </c>
      <c r="J77" s="19" t="s">
        <v>60</v>
      </c>
      <c r="K77" s="20" t="s">
        <v>47</v>
      </c>
      <c r="L77" s="21" t="s">
        <v>600</v>
      </c>
      <c r="M77" s="18" t="s">
        <v>49</v>
      </c>
      <c r="N77" s="22" t="n">
        <v>45371</v>
      </c>
      <c r="O77" s="22" t="n">
        <v>30522</v>
      </c>
      <c r="P77" s="17" t="n">
        <v>60</v>
      </c>
      <c r="Q77" s="22" t="n">
        <f aca="false">EDATE(O77,P77*12)+1</f>
        <v>52438</v>
      </c>
      <c r="R77" s="18" t="s">
        <v>601</v>
      </c>
      <c r="S77" s="23"/>
      <c r="T77" s="18" t="s">
        <v>602</v>
      </c>
      <c r="U77" s="18" t="s">
        <v>603</v>
      </c>
      <c r="V77" s="17" t="n">
        <f aca="false">VLOOKUP(U77,'Data Bace'!$I$2:$J$38,2,)</f>
        <v>7083</v>
      </c>
      <c r="W77" s="17" t="str">
        <f aca="false">LOOKUP(V77,'Data Bace'!$J$2:$K$37)</f>
        <v>BANK7083</v>
      </c>
      <c r="X77" s="18" t="s">
        <v>604</v>
      </c>
      <c r="Y77" s="25" t="n">
        <v>85020283543</v>
      </c>
      <c r="Z77" s="17" t="s">
        <v>84</v>
      </c>
      <c r="AA77" s="17"/>
      <c r="AB77" s="17"/>
      <c r="AC77" s="17"/>
      <c r="AD77" s="22"/>
      <c r="AE77" s="21" t="e">
        <f aca="false">DATEDIF(N77,AD77,"Y") &amp; " Years, " &amp; DATEDIF(N77,AD77,"YM") &amp; " Months, " &amp; DATEDIF(N77,AD77,"MD") &amp; " Days"</f>
        <v>#VALUE!</v>
      </c>
      <c r="AF77" s="9"/>
      <c r="AG77" s="9"/>
      <c r="AH77" s="9"/>
      <c r="AI77" s="9"/>
    </row>
    <row r="78" customFormat="false" ht="15" hidden="false" customHeight="false" outlineLevel="0" collapsed="false">
      <c r="A78" s="17" t="n">
        <v>77</v>
      </c>
      <c r="B78" s="17" t="n">
        <v>3001</v>
      </c>
      <c r="C78" s="17" t="n">
        <v>380</v>
      </c>
      <c r="D78" s="18" t="s">
        <v>605</v>
      </c>
      <c r="E78" s="18" t="s">
        <v>606</v>
      </c>
      <c r="F78" s="18" t="s">
        <v>607</v>
      </c>
      <c r="G78" s="18" t="s">
        <v>608</v>
      </c>
      <c r="H78" s="18" t="s">
        <v>609</v>
      </c>
      <c r="I78" s="18" t="s">
        <v>32</v>
      </c>
      <c r="J78" s="19" t="s">
        <v>610</v>
      </c>
      <c r="K78" s="20" t="s">
        <v>396</v>
      </c>
      <c r="L78" s="21" t="s">
        <v>611</v>
      </c>
      <c r="M78" s="18" t="s">
        <v>49</v>
      </c>
      <c r="N78" s="22" t="n">
        <v>45415</v>
      </c>
      <c r="O78" s="22" t="n">
        <v>31513</v>
      </c>
      <c r="P78" s="17" t="n">
        <v>60</v>
      </c>
      <c r="Q78" s="22" t="n">
        <f aca="false">EDATE(O78,P78*12)+1</f>
        <v>53429</v>
      </c>
      <c r="R78" s="18" t="s">
        <v>612</v>
      </c>
      <c r="S78" s="23"/>
      <c r="T78" s="18" t="s">
        <v>605</v>
      </c>
      <c r="U78" s="18" t="s">
        <v>613</v>
      </c>
      <c r="V78" s="17" t="n">
        <f aca="false">VLOOKUP(U78,'Data Bace'!$I$2:$J$38,2,)</f>
        <v>7454</v>
      </c>
      <c r="W78" s="17" t="str">
        <f aca="false">LOOKUP(V78,'Data Bace'!$J$2:$K$37)</f>
        <v>BANK7454</v>
      </c>
      <c r="X78" s="18" t="s">
        <v>614</v>
      </c>
      <c r="Y78" s="25" t="n">
        <v>102004454291</v>
      </c>
      <c r="Z78" s="17" t="s">
        <v>84</v>
      </c>
      <c r="AA78" s="17"/>
      <c r="AB78" s="17"/>
      <c r="AC78" s="17"/>
      <c r="AD78" s="22"/>
      <c r="AE78" s="21" t="e">
        <f aca="false">DATEDIF(N78,AD78,"Y") &amp; " Years, " &amp; DATEDIF(N78,AD78,"YM") &amp; " Months, " &amp; DATEDIF(N78,AD78,"MD") &amp; " Days"</f>
        <v>#VALUE!</v>
      </c>
    </row>
    <row r="79" s="16" customFormat="true" ht="15" hidden="false" customHeight="false" outlineLevel="0" collapsed="false">
      <c r="A79" s="17" t="n">
        <v>78</v>
      </c>
      <c r="B79" s="17" t="n">
        <v>3002</v>
      </c>
      <c r="C79" s="17" t="n">
        <v>381</v>
      </c>
      <c r="D79" s="18" t="s">
        <v>615</v>
      </c>
      <c r="E79" s="18" t="s">
        <v>616</v>
      </c>
      <c r="F79" s="18" t="s">
        <v>617</v>
      </c>
      <c r="G79" s="18" t="s">
        <v>618</v>
      </c>
      <c r="H79" s="18" t="s">
        <v>619</v>
      </c>
      <c r="I79" s="18" t="s">
        <v>32</v>
      </c>
      <c r="J79" s="19" t="s">
        <v>220</v>
      </c>
      <c r="K79" s="20" t="s">
        <v>620</v>
      </c>
      <c r="L79" s="21" t="n">
        <v>199433100262</v>
      </c>
      <c r="M79" s="18" t="s">
        <v>49</v>
      </c>
      <c r="N79" s="22" t="n">
        <v>45383</v>
      </c>
      <c r="O79" s="22" t="n">
        <v>34664</v>
      </c>
      <c r="P79" s="17" t="n">
        <v>60</v>
      </c>
      <c r="Q79" s="22" t="n">
        <f aca="false">EDATE(O79,P79*12)+1</f>
        <v>56580</v>
      </c>
      <c r="R79" s="18" t="s">
        <v>621</v>
      </c>
      <c r="S79" s="23"/>
      <c r="T79" s="18" t="s">
        <v>617</v>
      </c>
      <c r="U79" s="18" t="s">
        <v>52</v>
      </c>
      <c r="V79" s="17" t="n">
        <f aca="false">VLOOKUP(U79,'Data Bace'!$I$2:$J$38,2,)</f>
        <v>7056</v>
      </c>
      <c r="W79" s="17" t="str">
        <f aca="false">LOOKUP(V79,'Data Bace'!$J$2:$K$37)</f>
        <v>BANK7056</v>
      </c>
      <c r="X79" s="18" t="s">
        <v>622</v>
      </c>
      <c r="Y79" s="25" t="n">
        <v>8121042338</v>
      </c>
      <c r="Z79" s="17" t="s">
        <v>84</v>
      </c>
      <c r="AA79" s="17"/>
      <c r="AB79" s="17"/>
      <c r="AC79" s="17"/>
      <c r="AD79" s="22"/>
      <c r="AE79" s="21" t="e">
        <f aca="false">DATEDIF(N79,AD79,"Y") &amp; " Years, " &amp; DATEDIF(N79,AD79,"YM") &amp; " Months, " &amp; DATEDIF(N79,AD79,"MD") &amp; " Days"</f>
        <v>#VALUE!</v>
      </c>
      <c r="AF79" s="9"/>
      <c r="AG79" s="9"/>
      <c r="AH79" s="9"/>
      <c r="AI79" s="9"/>
      <c r="XFA79" s="9"/>
      <c r="XFB79" s="9"/>
      <c r="XFC79" s="9"/>
      <c r="XFD79" s="9"/>
    </row>
    <row r="80" customFormat="false" ht="15" hidden="false" customHeight="false" outlineLevel="0" collapsed="false">
      <c r="A80" s="17" t="n">
        <v>79</v>
      </c>
      <c r="B80" s="17" t="n">
        <v>3003</v>
      </c>
      <c r="C80" s="17" t="n">
        <v>382</v>
      </c>
      <c r="D80" s="18" t="s">
        <v>623</v>
      </c>
      <c r="E80" s="18" t="s">
        <v>624</v>
      </c>
      <c r="F80" s="18" t="s">
        <v>625</v>
      </c>
      <c r="G80" s="18" t="s">
        <v>626</v>
      </c>
      <c r="H80" s="18" t="s">
        <v>627</v>
      </c>
      <c r="I80" s="18" t="s">
        <v>32</v>
      </c>
      <c r="J80" s="19" t="s">
        <v>220</v>
      </c>
      <c r="K80" s="20" t="s">
        <v>268</v>
      </c>
      <c r="L80" s="21" t="s">
        <v>628</v>
      </c>
      <c r="M80" s="18" t="s">
        <v>49</v>
      </c>
      <c r="N80" s="22" t="n">
        <v>45369</v>
      </c>
      <c r="O80" s="22" t="n">
        <v>35535</v>
      </c>
      <c r="P80" s="17" t="n">
        <v>60</v>
      </c>
      <c r="Q80" s="22" t="n">
        <f aca="false">EDATE(O80,P80*12)+1</f>
        <v>57451</v>
      </c>
      <c r="R80" s="18" t="s">
        <v>629</v>
      </c>
      <c r="S80" s="23"/>
      <c r="T80" s="18" t="s">
        <v>623</v>
      </c>
      <c r="U80" s="18" t="s">
        <v>39</v>
      </c>
      <c r="V80" s="17" t="n">
        <f aca="false">VLOOKUP(U80,'Data Bace'!$I$2:$J$38,2,)</f>
        <v>7010</v>
      </c>
      <c r="W80" s="17" t="str">
        <f aca="false">LOOKUP(V80,'Data Bace'!$J$2:$K$37)</f>
        <v>BANK7010</v>
      </c>
      <c r="X80" s="18" t="s">
        <v>580</v>
      </c>
      <c r="Y80" s="25" t="n">
        <v>88830460</v>
      </c>
      <c r="Z80" s="17" t="s">
        <v>84</v>
      </c>
      <c r="AA80" s="17"/>
      <c r="AB80" s="17"/>
      <c r="AC80" s="17"/>
      <c r="AD80" s="22"/>
      <c r="AE80" s="21" t="e">
        <f aca="false">DATEDIF(N80,AD80,"Y") &amp; " Years, " &amp; DATEDIF(N80,AD80,"YM") &amp; " Months, " &amp; DATEDIF(N80,AD80,"MD") &amp; " Days"</f>
        <v>#VALUE!</v>
      </c>
    </row>
    <row r="81" customFormat="false" ht="15" hidden="false" customHeight="false" outlineLevel="0" collapsed="false">
      <c r="A81" s="17" t="n">
        <v>80</v>
      </c>
      <c r="B81" s="17" t="n">
        <v>1157</v>
      </c>
      <c r="C81" s="17"/>
      <c r="D81" s="18" t="s">
        <v>630</v>
      </c>
      <c r="E81" s="18" t="s">
        <v>217</v>
      </c>
      <c r="F81" s="18" t="s">
        <v>631</v>
      </c>
      <c r="G81" s="18" t="s">
        <v>632</v>
      </c>
      <c r="H81" s="18" t="s">
        <v>633</v>
      </c>
      <c r="I81" s="18" t="s">
        <v>32</v>
      </c>
      <c r="J81" s="19" t="s">
        <v>98</v>
      </c>
      <c r="K81" s="20" t="s">
        <v>99</v>
      </c>
      <c r="L81" s="31" t="n">
        <v>200125104935</v>
      </c>
      <c r="M81" s="18" t="s">
        <v>49</v>
      </c>
      <c r="N81" s="22" t="n">
        <v>45940</v>
      </c>
      <c r="O81" s="22" t="n">
        <v>37141</v>
      </c>
      <c r="P81" s="17" t="n">
        <v>60</v>
      </c>
      <c r="Q81" s="22" t="n">
        <f aca="false">EDATE(O81,P81*12)+1</f>
        <v>59057</v>
      </c>
      <c r="R81" s="18" t="s">
        <v>634</v>
      </c>
      <c r="S81" s="23"/>
      <c r="T81" s="18" t="s">
        <v>635</v>
      </c>
      <c r="U81" s="18" t="s">
        <v>52</v>
      </c>
      <c r="V81" s="24" t="n">
        <f aca="false">VLOOKUP(U81,'Data Bace'!$I$2:$J$38,2,)</f>
        <v>7056</v>
      </c>
      <c r="W81" s="24" t="str">
        <f aca="false">LOOKUP(V81,'Data Bace'!$J$2:$K$37)</f>
        <v>BANK7056</v>
      </c>
      <c r="X81" s="18" t="s">
        <v>559</v>
      </c>
      <c r="Y81" s="25" t="n">
        <v>8028335968</v>
      </c>
      <c r="Z81" s="17" t="s">
        <v>54</v>
      </c>
      <c r="AA81" s="17"/>
      <c r="AB81" s="17"/>
      <c r="AC81" s="17"/>
      <c r="AD81" s="22"/>
      <c r="AE81" s="21" t="e">
        <f aca="false">DATEDIF(N81,AD81,"Y") &amp; " Years, " &amp; DATEDIF(N81,AD81,"YM") &amp; " Months, " &amp; DATEDIF(N81,AD81,"MD") &amp; " Days"</f>
        <v>#VALUE!</v>
      </c>
    </row>
    <row r="82" customFormat="false" ht="15" hidden="false" customHeight="false" outlineLevel="0" collapsed="false">
      <c r="A82" s="17" t="n">
        <v>81</v>
      </c>
      <c r="B82" s="17" t="n">
        <v>1159</v>
      </c>
      <c r="C82" s="17"/>
      <c r="D82" s="18" t="s">
        <v>636</v>
      </c>
      <c r="E82" s="18" t="s">
        <v>637</v>
      </c>
      <c r="F82" s="18" t="s">
        <v>638</v>
      </c>
      <c r="G82" s="18" t="s">
        <v>639</v>
      </c>
      <c r="H82" s="18" t="s">
        <v>640</v>
      </c>
      <c r="I82" s="18" t="s">
        <v>432</v>
      </c>
      <c r="J82" s="19" t="s">
        <v>98</v>
      </c>
      <c r="K82" s="20" t="s">
        <v>178</v>
      </c>
      <c r="L82" s="21" t="s">
        <v>641</v>
      </c>
      <c r="M82" s="18" t="s">
        <v>49</v>
      </c>
      <c r="N82" s="22" t="n">
        <v>45979</v>
      </c>
      <c r="O82" s="22" t="n">
        <v>27009</v>
      </c>
      <c r="P82" s="17" t="n">
        <v>60</v>
      </c>
      <c r="Q82" s="22" t="n">
        <f aca="false">EDATE(O82,P82*12)+1</f>
        <v>48925</v>
      </c>
      <c r="R82" s="18" t="s">
        <v>642</v>
      </c>
      <c r="S82" s="23"/>
      <c r="T82" s="18" t="s">
        <v>643</v>
      </c>
      <c r="U82" s="18" t="s">
        <v>406</v>
      </c>
      <c r="V82" s="24" t="n">
        <f aca="false">VLOOKUP(U82,'Data Bace'!$I$2:$J$38,2,)</f>
        <v>7278</v>
      </c>
      <c r="W82" s="24" t="str">
        <f aca="false">LOOKUP(V82,'Data Bace'!$J$2:$K$37)</f>
        <v>BANK7278</v>
      </c>
      <c r="X82" s="18" t="s">
        <v>644</v>
      </c>
      <c r="Y82" s="25" t="n">
        <v>101956259119</v>
      </c>
      <c r="Z82" s="17" t="s">
        <v>54</v>
      </c>
      <c r="AA82" s="17"/>
      <c r="AB82" s="17"/>
      <c r="AC82" s="17"/>
      <c r="AD82" s="22"/>
      <c r="AE82" s="21" t="e">
        <f aca="false">DATEDIF(N82,AD82,"Y") &amp; " Years, " &amp; DATEDIF(N82,AD82,"YM") &amp; " Months, " &amp; DATEDIF(N82,AD82,"MD") &amp; " Days"</f>
        <v>#VALUE!</v>
      </c>
    </row>
    <row r="83" customFormat="false" ht="15" hidden="false" customHeight="false" outlineLevel="0" collapsed="false">
      <c r="A83" s="17" t="n">
        <v>82</v>
      </c>
      <c r="B83" s="17" t="n">
        <v>1160</v>
      </c>
      <c r="C83" s="17"/>
      <c r="D83" s="18" t="s">
        <v>645</v>
      </c>
      <c r="E83" s="18" t="s">
        <v>646</v>
      </c>
      <c r="F83" s="18" t="s">
        <v>647</v>
      </c>
      <c r="G83" s="18" t="s">
        <v>648</v>
      </c>
      <c r="H83" s="18" t="s">
        <v>646</v>
      </c>
      <c r="I83" s="18" t="s">
        <v>32</v>
      </c>
      <c r="J83" s="19" t="s">
        <v>98</v>
      </c>
      <c r="K83" s="20" t="s">
        <v>99</v>
      </c>
      <c r="L83" s="31" t="n">
        <v>200715500791</v>
      </c>
      <c r="M83" s="18" t="s">
        <v>49</v>
      </c>
      <c r="N83" s="22" t="n">
        <v>45979</v>
      </c>
      <c r="O83" s="22" t="n">
        <v>39236</v>
      </c>
      <c r="P83" s="17" t="n">
        <v>60</v>
      </c>
      <c r="Q83" s="22" t="n">
        <f aca="false">EDATE(O83,P83*12)+1</f>
        <v>61152</v>
      </c>
      <c r="R83" s="18" t="s">
        <v>649</v>
      </c>
      <c r="S83" s="23"/>
      <c r="T83" s="18" t="s">
        <v>650</v>
      </c>
      <c r="U83" s="18" t="s">
        <v>39</v>
      </c>
      <c r="V83" s="24" t="n">
        <f aca="false">VLOOKUP(U83,'Data Bace'!$I$2:$J$38,2,)</f>
        <v>7010</v>
      </c>
      <c r="W83" s="24" t="str">
        <f aca="false">LOOKUP(V83,'Data Bace'!$J$2:$K$37)</f>
        <v>BANK7010</v>
      </c>
      <c r="X83" s="18" t="s">
        <v>651</v>
      </c>
      <c r="Y83" s="25" t="n">
        <v>94862654</v>
      </c>
      <c r="Z83" s="17" t="s">
        <v>54</v>
      </c>
      <c r="AA83" s="17"/>
      <c r="AB83" s="17"/>
      <c r="AC83" s="17"/>
      <c r="AD83" s="22"/>
      <c r="AE83" s="21" t="e">
        <f aca="false">DATEDIF(N83,AD83,"Y") &amp; " Years, " &amp; DATEDIF(N83,AD83,"YM") &amp; " Months, " &amp; DATEDIF(N83,AD83,"MD") &amp; " Days"</f>
        <v>#VALUE!</v>
      </c>
    </row>
    <row r="84" customFormat="false" ht="15" hidden="false" customHeight="false" outlineLevel="0" collapsed="false">
      <c r="A84" s="17" t="n">
        <v>83</v>
      </c>
      <c r="B84" s="17" t="n">
        <v>1161</v>
      </c>
      <c r="C84" s="17"/>
      <c r="D84" s="18" t="s">
        <v>652</v>
      </c>
      <c r="E84" s="18" t="s">
        <v>653</v>
      </c>
      <c r="F84" s="18" t="s">
        <v>654</v>
      </c>
      <c r="G84" s="18" t="s">
        <v>655</v>
      </c>
      <c r="H84" s="18" t="s">
        <v>656</v>
      </c>
      <c r="I84" s="18" t="s">
        <v>32</v>
      </c>
      <c r="J84" s="19" t="s">
        <v>98</v>
      </c>
      <c r="K84" s="20" t="s">
        <v>99</v>
      </c>
      <c r="L84" s="31" t="n">
        <v>200811201511</v>
      </c>
      <c r="M84" s="18" t="s">
        <v>49</v>
      </c>
      <c r="N84" s="22" t="n">
        <v>45981</v>
      </c>
      <c r="O84" s="22" t="n">
        <v>39559</v>
      </c>
      <c r="P84" s="17" t="n">
        <v>60</v>
      </c>
      <c r="Q84" s="22" t="n">
        <f aca="false">EDATE(O84,P84*12)+1</f>
        <v>61475</v>
      </c>
      <c r="R84" s="18" t="s">
        <v>657</v>
      </c>
      <c r="S84" s="23"/>
      <c r="T84" s="18"/>
      <c r="U84" s="18"/>
      <c r="V84" s="24" t="e">
        <f aca="false">VLOOKUP(U84,'Data Bace'!$I$2:$J$38,2,)</f>
        <v>#N/A</v>
      </c>
      <c r="W84" s="24" t="e">
        <f aca="false">LOOKUP(V84,'Data Bace'!$J$2:$K$37)</f>
        <v>#N/A</v>
      </c>
      <c r="X84" s="18"/>
      <c r="Y84" s="25"/>
      <c r="Z84" s="17"/>
      <c r="AA84" s="17"/>
      <c r="AB84" s="17"/>
      <c r="AC84" s="17"/>
      <c r="AD84" s="22"/>
      <c r="AE84" s="21" t="e">
        <f aca="false">DATEDIF(N84,AD84,"Y") &amp; " Years, " &amp; DATEDIF(N84,AD84,"YM") &amp; " Months, " &amp; DATEDIF(N84,AD84,"MD") &amp; " Days"</f>
        <v>#VALUE!</v>
      </c>
    </row>
    <row r="85" customFormat="false" ht="15" hidden="false" customHeight="false" outlineLevel="0" collapsed="false">
      <c r="A85" s="17" t="n">
        <v>84</v>
      </c>
      <c r="B85" s="17" t="n">
        <v>1162</v>
      </c>
      <c r="C85" s="17"/>
      <c r="D85" s="18" t="s">
        <v>658</v>
      </c>
      <c r="E85" s="18" t="s">
        <v>659</v>
      </c>
      <c r="F85" s="18" t="s">
        <v>660</v>
      </c>
      <c r="G85" s="18" t="s">
        <v>661</v>
      </c>
      <c r="H85" s="18" t="s">
        <v>662</v>
      </c>
      <c r="I85" s="18" t="s">
        <v>32</v>
      </c>
      <c r="J85" s="19" t="s">
        <v>98</v>
      </c>
      <c r="K85" s="20" t="s">
        <v>477</v>
      </c>
      <c r="L85" s="31" t="n">
        <v>200402210320</v>
      </c>
      <c r="M85" s="18" t="s">
        <v>49</v>
      </c>
      <c r="N85" s="22" t="n">
        <v>46020</v>
      </c>
      <c r="O85" s="22" t="n">
        <v>38008</v>
      </c>
      <c r="P85" s="17" t="n">
        <v>60</v>
      </c>
      <c r="Q85" s="22" t="n">
        <f aca="false">EDATE(O85,P85*12)+1</f>
        <v>59924</v>
      </c>
      <c r="R85" s="18" t="s">
        <v>663</v>
      </c>
      <c r="S85" s="23"/>
      <c r="T85" s="18" t="s">
        <v>658</v>
      </c>
      <c r="U85" s="18" t="s">
        <v>52</v>
      </c>
      <c r="V85" s="24" t="n">
        <f aca="false">VLOOKUP(U85,'Data Bace'!$I$2:$J$38,2,)</f>
        <v>7056</v>
      </c>
      <c r="W85" s="24" t="str">
        <f aca="false">LOOKUP(V85,'Data Bace'!$J$2:$K$37)</f>
        <v>BANK7056</v>
      </c>
      <c r="X85" s="18" t="s">
        <v>664</v>
      </c>
      <c r="Y85" s="25" t="n">
        <v>8023747698</v>
      </c>
      <c r="Z85" s="17" t="s">
        <v>54</v>
      </c>
      <c r="AA85" s="17"/>
      <c r="AB85" s="17"/>
      <c r="AC85" s="17"/>
      <c r="AD85" s="22"/>
      <c r="AE85" s="21" t="e">
        <f aca="false">DATEDIF(N85,AD85,"Y") &amp; " Years, " &amp; DATEDIF(N85,AD85,"YM") &amp; " Months, " &amp; DATEDIF(N85,AD85,"MD") &amp; " Days"</f>
        <v>#VALUE!</v>
      </c>
    </row>
    <row r="86" customFormat="false" ht="15" hidden="false" customHeight="false" outlineLevel="0" collapsed="false">
      <c r="A86" s="17" t="n">
        <v>85</v>
      </c>
      <c r="B86" s="2" t="n">
        <v>1163</v>
      </c>
      <c r="D86" s="1" t="s">
        <v>665</v>
      </c>
      <c r="E86" s="1" t="s">
        <v>666</v>
      </c>
      <c r="F86" s="1" t="s">
        <v>667</v>
      </c>
      <c r="G86" s="1" t="s">
        <v>668</v>
      </c>
      <c r="H86" s="1" t="s">
        <v>669</v>
      </c>
      <c r="I86" s="41" t="s">
        <v>432</v>
      </c>
      <c r="J86" s="42" t="s">
        <v>186</v>
      </c>
      <c r="K86" s="43" t="s">
        <v>47</v>
      </c>
      <c r="L86" s="44" t="n">
        <v>199962601930</v>
      </c>
      <c r="M86" s="41" t="s">
        <v>49</v>
      </c>
      <c r="N86" s="6" t="n">
        <v>46023</v>
      </c>
      <c r="O86" s="6" t="n">
        <v>36285</v>
      </c>
      <c r="P86" s="2" t="n">
        <v>60</v>
      </c>
      <c r="Q86" s="6" t="n">
        <f aca="false">EDATE(O86,P86*12)+1</f>
        <v>58201</v>
      </c>
      <c r="R86" s="18" t="s">
        <v>670</v>
      </c>
      <c r="T86" s="1" t="s">
        <v>671</v>
      </c>
      <c r="U86" s="41" t="s">
        <v>39</v>
      </c>
      <c r="V86" s="2" t="n">
        <f aca="false">VLOOKUP(U86,'Data Bace'!$I$2:$J$38,2,)</f>
        <v>7010</v>
      </c>
      <c r="W86" s="2" t="str">
        <f aca="false">LOOKUP(V86,'Data Bace'!$J$2:$K$37)</f>
        <v>BANK7010</v>
      </c>
      <c r="X86" s="41" t="s">
        <v>672</v>
      </c>
      <c r="Y86" s="8" t="n">
        <v>87631928</v>
      </c>
      <c r="Z86" s="45" t="s">
        <v>54</v>
      </c>
      <c r="AE86" s="5" t="e">
        <f aca="false">DATEDIF(N86,AD86,"Y") &amp; " Years, " &amp; DATEDIF(N86,AD86,"YM") &amp; " Months, " &amp; DATEDIF(N86,AD86,"MD") &amp; " Days"</f>
        <v>#VALUE!</v>
      </c>
    </row>
    <row r="87" customFormat="false" ht="15" hidden="false" customHeight="false" outlineLevel="0" collapsed="false">
      <c r="A87" s="17" t="n">
        <v>86</v>
      </c>
      <c r="B87" s="17" t="n">
        <v>1164</v>
      </c>
      <c r="C87" s="17"/>
      <c r="D87" s="18" t="s">
        <v>673</v>
      </c>
      <c r="E87" s="18" t="s">
        <v>466</v>
      </c>
      <c r="F87" s="18" t="s">
        <v>674</v>
      </c>
      <c r="G87" s="18" t="s">
        <v>675</v>
      </c>
      <c r="H87" s="18" t="s">
        <v>676</v>
      </c>
      <c r="I87" s="18" t="s">
        <v>32</v>
      </c>
      <c r="J87" s="19" t="s">
        <v>98</v>
      </c>
      <c r="K87" s="20" t="s">
        <v>47</v>
      </c>
      <c r="L87" s="31" t="n">
        <v>200218700639</v>
      </c>
      <c r="M87" s="18" t="s">
        <v>49</v>
      </c>
      <c r="N87" s="22" t="n">
        <v>46031</v>
      </c>
      <c r="O87" s="22" t="n">
        <v>37442</v>
      </c>
      <c r="P87" s="17" t="n">
        <v>60</v>
      </c>
      <c r="Q87" s="22" t="n">
        <f aca="false">EDATE(O87,P87*12)+1</f>
        <v>59358</v>
      </c>
      <c r="R87" s="18" t="s">
        <v>677</v>
      </c>
      <c r="S87" s="23"/>
      <c r="T87" s="18" t="s">
        <v>678</v>
      </c>
      <c r="U87" s="18" t="s">
        <v>406</v>
      </c>
      <c r="V87" s="24" t="n">
        <f aca="false">VLOOKUP(U87,'Data Bace'!$I$2:$J$38,2,)</f>
        <v>7278</v>
      </c>
      <c r="W87" s="24" t="str">
        <f aca="false">LOOKUP(V87,'Data Bace'!$J$2:$K$37)</f>
        <v>BANK7278</v>
      </c>
      <c r="X87" s="18" t="s">
        <v>679</v>
      </c>
      <c r="Y87" s="25" t="n">
        <v>112252661867</v>
      </c>
      <c r="Z87" s="17" t="s">
        <v>54</v>
      </c>
      <c r="AA87" s="17"/>
      <c r="AB87" s="17"/>
      <c r="AC87" s="17"/>
      <c r="AD87" s="22"/>
      <c r="AE87" s="21" t="e">
        <f aca="false">DATEDIF(N87,AD87,"Y") &amp; " Years, " &amp; DATEDIF(N87,AD87,"YM") &amp; " Months, " &amp; DATEDIF(N87,AD87,"MD") &amp; " Days"</f>
        <v>#VALUE!</v>
      </c>
    </row>
    <row r="88" customFormat="false" ht="15" hidden="false" customHeight="false" outlineLevel="0" collapsed="false">
      <c r="I88" s="41"/>
      <c r="J88" s="42"/>
      <c r="K88" s="43"/>
      <c r="M88" s="41"/>
      <c r="Q88" s="6" t="n">
        <f aca="false">EDATE(O88,P88*12)+1</f>
        <v>1</v>
      </c>
      <c r="R88" s="18"/>
      <c r="U88" s="41"/>
      <c r="V88" s="2" t="e">
        <f aca="false">VLOOKUP(U88,'Data Bace'!$I$2:$J$38,2,)</f>
        <v>#N/A</v>
      </c>
      <c r="W88" s="2" t="e">
        <f aca="false">LOOKUP(V88,'Data Bace'!$J$2:$K$37)</f>
        <v>#N/A</v>
      </c>
      <c r="X88" s="41"/>
      <c r="Z88" s="45"/>
      <c r="AE88" s="5" t="str">
        <f aca="false">DATEDIF(N88,AD88,"Y") &amp; " Years, " &amp; DATEDIF(N88,AD88,"YM") &amp; " Months, " &amp; DATEDIF(N88,AD88,"MD") &amp; " Days"</f>
        <v>0 Years, 0 Months, 0 Days</v>
      </c>
    </row>
    <row r="89" customFormat="false" ht="15" hidden="false" customHeight="false" outlineLevel="0" collapsed="false">
      <c r="I89" s="41"/>
      <c r="J89" s="42"/>
      <c r="K89" s="43"/>
      <c r="M89" s="41"/>
      <c r="Q89" s="6" t="n">
        <f aca="false">EDATE(O89,P89*12)+1</f>
        <v>1</v>
      </c>
      <c r="R89" s="18"/>
      <c r="U89" s="41"/>
      <c r="V89" s="2" t="e">
        <f aca="false">VLOOKUP(U89,'Data Bace'!$I$2:$J$38,2,)</f>
        <v>#N/A</v>
      </c>
      <c r="W89" s="2" t="e">
        <f aca="false">LOOKUP(V89,'Data Bace'!$J$2:$K$37)</f>
        <v>#N/A</v>
      </c>
      <c r="X89" s="41"/>
      <c r="Z89" s="45"/>
      <c r="AE89" s="5" t="str">
        <f aca="false">DATEDIF(N89,AD89,"Y") &amp; " Years, " &amp; DATEDIF(N89,AD89,"YM") &amp; " Months, " &amp; DATEDIF(N89,AD89,"MD") &amp; " Days"</f>
        <v>0 Years, 0 Months, 0 Days</v>
      </c>
    </row>
    <row r="90" customFormat="false" ht="15" hidden="false" customHeight="false" outlineLevel="0" collapsed="false">
      <c r="I90" s="41"/>
      <c r="J90" s="42"/>
      <c r="K90" s="43"/>
      <c r="M90" s="41"/>
      <c r="Q90" s="6" t="n">
        <f aca="false">EDATE(O90,P90*12)+1</f>
        <v>1</v>
      </c>
      <c r="R90" s="18"/>
      <c r="U90" s="41"/>
      <c r="V90" s="2" t="e">
        <f aca="false">VLOOKUP(U90,'Data Bace'!$I$2:$J$38,2,)</f>
        <v>#N/A</v>
      </c>
      <c r="W90" s="2" t="e">
        <f aca="false">LOOKUP(V90,'Data Bace'!$J$2:$K$37)</f>
        <v>#N/A</v>
      </c>
      <c r="X90" s="41"/>
      <c r="Z90" s="45"/>
      <c r="AE90" s="5" t="str">
        <f aca="false">DATEDIF(N90,AD90,"Y") &amp; " Years, " &amp; DATEDIF(N90,AD90,"YM") &amp; " Months, " &amp; DATEDIF(N90,AD90,"MD") &amp; " Days"</f>
        <v>0 Years, 0 Months, 0 Days</v>
      </c>
    </row>
    <row r="91" customFormat="false" ht="15" hidden="false" customHeight="false" outlineLevel="0" collapsed="false">
      <c r="I91" s="41"/>
      <c r="J91" s="42"/>
      <c r="K91" s="43"/>
      <c r="M91" s="41"/>
      <c r="Q91" s="6" t="n">
        <f aca="false">EDATE(O91,P91*12)+1</f>
        <v>1</v>
      </c>
      <c r="R91" s="18"/>
      <c r="U91" s="41"/>
      <c r="V91" s="2" t="e">
        <f aca="false">VLOOKUP(U91,'Data Bace'!$I$2:$J$38,2,)</f>
        <v>#N/A</v>
      </c>
      <c r="W91" s="2" t="e">
        <f aca="false">LOOKUP(V91,'Data Bace'!$J$2:$K$37)</f>
        <v>#N/A</v>
      </c>
      <c r="X91" s="41"/>
      <c r="Z91" s="45"/>
      <c r="AE91" s="5" t="str">
        <f aca="false">DATEDIF(N91,AD91,"Y") &amp; " Years, " &amp; DATEDIF(N91,AD91,"YM") &amp; " Months, " &amp; DATEDIF(N91,AD91,"MD") &amp; " Days"</f>
        <v>0 Years, 0 Months, 0 Days</v>
      </c>
    </row>
    <row r="92" customFormat="false" ht="15" hidden="false" customHeight="false" outlineLevel="0" collapsed="false">
      <c r="I92" s="41"/>
      <c r="J92" s="42"/>
      <c r="K92" s="43"/>
      <c r="M92" s="41"/>
      <c r="Q92" s="6" t="n">
        <f aca="false">EDATE(O92,P92*12)+1</f>
        <v>1</v>
      </c>
      <c r="R92" s="18"/>
      <c r="U92" s="41"/>
      <c r="V92" s="2" t="e">
        <f aca="false">VLOOKUP(U92,'Data Bace'!$I$2:$J$38,2,)</f>
        <v>#N/A</v>
      </c>
      <c r="W92" s="2" t="e">
        <f aca="false">LOOKUP(V92,'Data Bace'!$J$2:$K$37)</f>
        <v>#N/A</v>
      </c>
      <c r="X92" s="41"/>
      <c r="Z92" s="45"/>
      <c r="AE92" s="5" t="str">
        <f aca="false">DATEDIF(N92,AD92,"Y") &amp; " Years, " &amp; DATEDIF(N92,AD92,"YM") &amp; " Months, " &amp; DATEDIF(N92,AD92,"MD") &amp; " Days"</f>
        <v>0 Years, 0 Months, 0 Days</v>
      </c>
    </row>
    <row r="93" customFormat="false" ht="15" hidden="false" customHeight="false" outlineLevel="0" collapsed="false">
      <c r="I93" s="41"/>
      <c r="J93" s="42"/>
      <c r="K93" s="43"/>
      <c r="M93" s="41"/>
      <c r="Q93" s="6" t="n">
        <f aca="false">EDATE(O93,P93*12)+1</f>
        <v>1</v>
      </c>
      <c r="R93" s="18"/>
      <c r="U93" s="41"/>
      <c r="V93" s="2" t="e">
        <f aca="false">VLOOKUP(U93,'Data Bace'!$I$2:$J$38,2,)</f>
        <v>#N/A</v>
      </c>
      <c r="W93" s="2" t="e">
        <f aca="false">LOOKUP(V93,'Data Bace'!$J$2:$K$37)</f>
        <v>#N/A</v>
      </c>
      <c r="X93" s="41"/>
      <c r="Z93" s="45"/>
      <c r="AE93" s="5" t="str">
        <f aca="false">DATEDIF(N93,AD93,"Y") &amp; " Years, " &amp; DATEDIF(N93,AD93,"YM") &amp; " Months, " &amp; DATEDIF(N93,AD93,"MD") &amp; " Days"</f>
        <v>0 Years, 0 Months, 0 Days</v>
      </c>
    </row>
    <row r="94" customFormat="false" ht="15" hidden="false" customHeight="false" outlineLevel="0" collapsed="false">
      <c r="I94" s="41"/>
      <c r="J94" s="42"/>
      <c r="K94" s="43"/>
      <c r="M94" s="41"/>
      <c r="Q94" s="6" t="n">
        <f aca="false">EDATE(O94,P94*12)+1</f>
        <v>1</v>
      </c>
      <c r="R94" s="18"/>
      <c r="U94" s="41"/>
      <c r="V94" s="2" t="e">
        <f aca="false">VLOOKUP(U94,'Data Bace'!$I$2:$J$38,2,)</f>
        <v>#N/A</v>
      </c>
      <c r="W94" s="2" t="e">
        <f aca="false">LOOKUP(V94,'Data Bace'!$J$2:$K$37)</f>
        <v>#N/A</v>
      </c>
      <c r="X94" s="41"/>
      <c r="Z94" s="45"/>
      <c r="AE94" s="5" t="str">
        <f aca="false">DATEDIF(N94,AD94,"Y") &amp; " Years, " &amp; DATEDIF(N94,AD94,"YM") &amp; " Months, " &amp; DATEDIF(N94,AD94,"MD") &amp; " Days"</f>
        <v>0 Years, 0 Months, 0 Days</v>
      </c>
    </row>
    <row r="95" customFormat="false" ht="15" hidden="false" customHeight="false" outlineLevel="0" collapsed="false">
      <c r="I95" s="41"/>
      <c r="J95" s="42"/>
      <c r="K95" s="43"/>
      <c r="M95" s="41"/>
      <c r="Q95" s="6" t="n">
        <f aca="false">EDATE(O95,P95*12)+1</f>
        <v>1</v>
      </c>
      <c r="R95" s="18"/>
      <c r="U95" s="41"/>
      <c r="V95" s="2" t="e">
        <f aca="false">VLOOKUP(U95,'Data Bace'!$I$2:$J$38,2,)</f>
        <v>#N/A</v>
      </c>
      <c r="W95" s="2" t="e">
        <f aca="false">LOOKUP(V95,'Data Bace'!$J$2:$K$37)</f>
        <v>#N/A</v>
      </c>
      <c r="X95" s="41"/>
      <c r="Z95" s="45"/>
      <c r="AE95" s="5" t="str">
        <f aca="false">DATEDIF(N95,AD95,"Y") &amp; " Years, " &amp; DATEDIF(N95,AD95,"YM") &amp; " Months, " &amp; DATEDIF(N95,AD95,"MD") &amp; " Days"</f>
        <v>0 Years, 0 Months, 0 Days</v>
      </c>
    </row>
    <row r="96" customFormat="false" ht="15" hidden="false" customHeight="false" outlineLevel="0" collapsed="false">
      <c r="I96" s="41"/>
      <c r="J96" s="42"/>
      <c r="K96" s="43"/>
      <c r="M96" s="41"/>
      <c r="Q96" s="6" t="n">
        <f aca="false">EDATE(O96,P96*12)+1</f>
        <v>1</v>
      </c>
      <c r="R96" s="18"/>
      <c r="U96" s="41"/>
      <c r="V96" s="2" t="e">
        <f aca="false">VLOOKUP(U96,'Data Bace'!$I$2:$J$38,2,)</f>
        <v>#N/A</v>
      </c>
      <c r="W96" s="2" t="e">
        <f aca="false">LOOKUP(V96,'Data Bace'!$J$2:$K$37)</f>
        <v>#N/A</v>
      </c>
      <c r="X96" s="41"/>
      <c r="Z96" s="45"/>
      <c r="AE96" s="5" t="str">
        <f aca="false">DATEDIF(N96,AD96,"Y") &amp; " Years, " &amp; DATEDIF(N96,AD96,"YM") &amp; " Months, " &amp; DATEDIF(N96,AD96,"MD") &amp; " Days"</f>
        <v>0 Years, 0 Months, 0 Days</v>
      </c>
    </row>
    <row r="97" customFormat="false" ht="15" hidden="false" customHeight="false" outlineLevel="0" collapsed="false">
      <c r="I97" s="41"/>
      <c r="J97" s="42"/>
      <c r="K97" s="43"/>
      <c r="M97" s="41"/>
      <c r="Q97" s="6" t="n">
        <f aca="false">EDATE(O97,P97*12)+1</f>
        <v>1</v>
      </c>
      <c r="R97" s="18"/>
      <c r="U97" s="41"/>
      <c r="V97" s="2" t="e">
        <f aca="false">VLOOKUP(U97,'Data Bace'!$I$2:$J$38,2,)</f>
        <v>#N/A</v>
      </c>
      <c r="W97" s="2" t="e">
        <f aca="false">LOOKUP(V97,'Data Bace'!$J$2:$K$37)</f>
        <v>#N/A</v>
      </c>
      <c r="X97" s="41"/>
      <c r="Z97" s="45"/>
      <c r="AE97" s="5" t="str">
        <f aca="false">DATEDIF(N97,AD97,"Y") &amp; " Years, " &amp; DATEDIF(N97,AD97,"YM") &amp; " Months, " &amp; DATEDIF(N97,AD97,"MD") &amp; " Days"</f>
        <v>0 Years, 0 Months, 0 Days</v>
      </c>
    </row>
    <row r="98" customFormat="false" ht="15" hidden="false" customHeight="false" outlineLevel="0" collapsed="false">
      <c r="I98" s="41"/>
      <c r="J98" s="42"/>
      <c r="K98" s="43"/>
      <c r="M98" s="41"/>
      <c r="Q98" s="6" t="n">
        <f aca="false">EDATE(O98,P98*12)+1</f>
        <v>1</v>
      </c>
      <c r="R98" s="18"/>
      <c r="U98" s="41"/>
      <c r="V98" s="2" t="e">
        <f aca="false">VLOOKUP(U98,'Data Bace'!$I$2:$J$38,2,)</f>
        <v>#N/A</v>
      </c>
      <c r="W98" s="2" t="e">
        <f aca="false">LOOKUP(V98,'Data Bace'!$J$2:$K$37)</f>
        <v>#N/A</v>
      </c>
      <c r="X98" s="41"/>
      <c r="Z98" s="45"/>
      <c r="AE98" s="5" t="str">
        <f aca="false">DATEDIF(N98,AD98,"Y") &amp; " Years, " &amp; DATEDIF(N98,AD98,"YM") &amp; " Months, " &amp; DATEDIF(N98,AD98,"MD") &amp; " Days"</f>
        <v>0 Years, 0 Months, 0 Days</v>
      </c>
    </row>
    <row r="99" customFormat="false" ht="15" hidden="false" customHeight="false" outlineLevel="0" collapsed="false">
      <c r="V99" s="2" t="e">
        <f aca="false">VLOOKUP(U99,'Data Bace'!$I$2:$J$38,2,)</f>
        <v>#N/A</v>
      </c>
      <c r="W99" s="2" t="e">
        <f aca="false">LOOKUP(V99,'Data Bace'!$J$2:$K$37)</f>
        <v>#N/A</v>
      </c>
      <c r="X99" s="41"/>
      <c r="Z99" s="45"/>
      <c r="AE99" s="5" t="str">
        <f aca="false">DATEDIF(N99,AD99,"Y") &amp; " Years, " &amp; DATEDIF(N99,AD99,"YM") &amp; " Months, " &amp; DATEDIF(N99,AD99,"MD") &amp; " Days"</f>
        <v>0 Years, 0 Months, 0 Days</v>
      </c>
    </row>
  </sheetData>
  <mergeCells count="1">
    <mergeCell ref="AA1:AC1"/>
  </mergeCells>
  <conditionalFormatting sqref="Y5">
    <cfRule type="containsText" priority="2" operator="containsText" aboveAverage="0" equalAverage="0" bottom="0" percent="0" rank="0" text=" " dxfId="0">
      <formula>NOT(ISERROR(SEARCH(" ",Y5)))</formula>
    </cfRule>
  </conditionalFormatting>
  <conditionalFormatting sqref="L14">
    <cfRule type="duplicateValues" priority="3" aboveAverage="0" equalAverage="0" bottom="0" percent="0" rank="0" text="" dxfId="1"/>
    <cfRule type="duplicateValues" priority="4" aboveAverage="0" equalAverage="0" bottom="0" percent="0" rank="0" text="" dxfId="2"/>
  </conditionalFormatting>
  <dataValidations count="10">
    <dataValidation allowBlank="false" error="Enter a valid 12 digit account number. " errorStyle="stop" errorTitle="PAYMASTER FORMAT ERROR" operator="between" showDropDown="false" showErrorMessage="true" showInputMessage="true" sqref="Y5" type="textLength">
      <formula1>0</formula1>
      <formula2>12</formula2>
    </dataValidation>
    <dataValidation allowBlank="true" errorStyle="stop" operator="between" showDropDown="false" showErrorMessage="true" showInputMessage="true" sqref="X2:X99" type="list">
      <formula1>INDIRECT($AA6)</formula1>
      <formula2>0</formula2>
    </dataValidation>
    <dataValidation allowBlank="true" errorStyle="stop" operator="between" showDropDown="false" showErrorMessage="true" showInputMessage="true" sqref="U99" type="list">
      <formula1>'Data Bace'!$I$3:$I$38</formula1>
      <formula2>0</formula2>
    </dataValidation>
    <dataValidation allowBlank="true" errorStyle="stop" operator="between" showDropDown="false" showErrorMessage="true" showInputMessage="true" sqref="I2:I98" type="list">
      <formula1>'Data Bace'!$B$3:$B$4</formula1>
      <formula2>0</formula2>
    </dataValidation>
    <dataValidation allowBlank="true" errorStyle="stop" operator="between" showDropDown="false" showErrorMessage="true" showInputMessage="true" sqref="M2:M98" type="list">
      <formula1>'Data Bace'!$E$3:$E$5</formula1>
      <formula2>0</formula2>
    </dataValidation>
    <dataValidation allowBlank="true" errorStyle="stop" operator="between" showDropDown="false" showErrorMessage="true" showInputMessage="true" sqref="P2:P98" type="list">
      <formula1>'Data Bace'!$F$3:$F$6</formula1>
      <formula2>0</formula2>
    </dataValidation>
    <dataValidation allowBlank="true" errorStyle="stop" operator="between" showDropDown="false" showErrorMessage="true" showInputMessage="true" sqref="U2:U98" type="list">
      <formula1>'Data Bace'!$I$2:$I$38</formula1>
      <formula2>0</formula2>
    </dataValidation>
    <dataValidation allowBlank="true" errorStyle="stop" operator="between" showDropDown="false" showErrorMessage="true" showInputMessage="true" sqref="Z2:Z99" type="list">
      <formula1>'Data Bace'!$G$3:$G$4</formula1>
      <formula2>0</formula2>
    </dataValidation>
    <dataValidation allowBlank="true" errorStyle="stop" operator="between" showDropDown="false" showErrorMessage="true" showInputMessage="true" sqref="J2:J98" type="list">
      <formula1>'Data Bace'!$D$3:$D$26</formula1>
      <formula2>0</formula2>
    </dataValidation>
    <dataValidation allowBlank="true" errorStyle="stop" operator="between" showDropDown="false" showErrorMessage="true" showInputMessage="true" sqref="K2:K98" type="list">
      <formula1>'Data Bace'!$C$4:$C$19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5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9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S1" activeCellId="0" sqref="S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7.16"/>
    <col collapsed="false" customWidth="true" hidden="false" outlineLevel="0" max="3" min="2" style="2" width="7.16"/>
    <col collapsed="false" customWidth="true" hidden="false" outlineLevel="0" max="4" min="4" style="1" width="4.86"/>
    <col collapsed="false" customWidth="true" hidden="false" outlineLevel="0" max="5" min="5" style="1" width="44.42"/>
    <col collapsed="false" customWidth="true" hidden="false" outlineLevel="0" max="6" min="6" style="1" width="14.42"/>
    <col collapsed="false" customWidth="true" hidden="false" outlineLevel="0" max="7" min="7" style="1" width="24.57"/>
    <col collapsed="false" customWidth="true" hidden="false" outlineLevel="0" max="8" min="8" style="1" width="11.29"/>
    <col collapsed="false" customWidth="true" hidden="false" outlineLevel="0" max="9" min="9" style="1" width="14"/>
    <col collapsed="false" customWidth="true" hidden="false" outlineLevel="0" max="10" min="10" style="1" width="7.71"/>
    <col collapsed="false" customWidth="true" hidden="false" outlineLevel="0" max="11" min="11" style="1" width="18.29"/>
    <col collapsed="false" customWidth="true" hidden="false" outlineLevel="0" max="12" min="12" style="46" width="17.15"/>
    <col collapsed="false" customWidth="true" hidden="false" outlineLevel="0" max="13" min="13" style="5" width="15.42"/>
    <col collapsed="false" customWidth="true" hidden="false" outlineLevel="0" max="14" min="14" style="1" width="14.14"/>
    <col collapsed="false" customWidth="true" hidden="false" outlineLevel="0" max="16" min="15" style="6" width="12.71"/>
    <col collapsed="false" customWidth="true" hidden="false" outlineLevel="0" max="17" min="17" style="2" width="12"/>
    <col collapsed="false" customWidth="true" hidden="false" outlineLevel="0" max="18" min="18" style="1" width="12.71"/>
    <col collapsed="false" customWidth="true" hidden="false" outlineLevel="0" max="19" min="19" style="1" width="48.42"/>
    <col collapsed="false" customWidth="true" hidden="false" outlineLevel="0" max="20" min="20" style="7" width="12.29"/>
    <col collapsed="false" customWidth="true" hidden="false" outlineLevel="0" max="21" min="21" style="1" width="23.14"/>
    <col collapsed="false" customWidth="true" hidden="false" outlineLevel="0" max="22" min="22" style="1" width="25.29"/>
    <col collapsed="false" customWidth="true" hidden="true" outlineLevel="0" max="24" min="23" style="2" width="10.85"/>
    <col collapsed="false" customWidth="true" hidden="false" outlineLevel="0" max="25" min="25" style="1" width="20"/>
    <col collapsed="false" customWidth="true" hidden="false" outlineLevel="0" max="26" min="26" style="8" width="15.57"/>
    <col collapsed="false" customWidth="true" hidden="false" outlineLevel="0" max="27" min="27" style="2" width="8.29"/>
    <col collapsed="false" customWidth="true" hidden="true" outlineLevel="0" max="28" min="28" style="2" width="17.86"/>
    <col collapsed="false" customWidth="true" hidden="true" outlineLevel="0" max="29" min="29" style="2" width="13.29"/>
    <col collapsed="false" customWidth="true" hidden="true" outlineLevel="0" max="30" min="30" style="2" width="16.84"/>
    <col collapsed="false" customWidth="true" hidden="true" outlineLevel="0" max="31" min="31" style="6" width="18.57"/>
    <col collapsed="false" customWidth="true" hidden="true" outlineLevel="0" max="32" min="32" style="1" width="27.42"/>
    <col collapsed="false" customWidth="true" hidden="false" outlineLevel="0" max="16384" min="16382" style="9" width="11.53"/>
  </cols>
  <sheetData>
    <row r="1" customFormat="false" ht="26.25" hidden="false" customHeight="true" outlineLevel="0" collapsed="false">
      <c r="A1" s="10" t="s">
        <v>0</v>
      </c>
      <c r="B1" s="10" t="s">
        <v>1</v>
      </c>
      <c r="C1" s="10" t="s">
        <v>2</v>
      </c>
      <c r="D1" s="10"/>
      <c r="E1" s="10" t="s">
        <v>3</v>
      </c>
      <c r="F1" s="10" t="s">
        <v>4</v>
      </c>
      <c r="G1" s="10" t="s">
        <v>5</v>
      </c>
      <c r="H1" s="10" t="s">
        <v>6</v>
      </c>
      <c r="I1" s="10" t="s">
        <v>7</v>
      </c>
      <c r="J1" s="10" t="s">
        <v>8</v>
      </c>
      <c r="K1" s="10" t="s">
        <v>9</v>
      </c>
      <c r="L1" s="10" t="s">
        <v>10</v>
      </c>
      <c r="M1" s="10" t="s">
        <v>11</v>
      </c>
      <c r="N1" s="10" t="s">
        <v>12</v>
      </c>
      <c r="O1" s="12" t="s">
        <v>13</v>
      </c>
      <c r="P1" s="12" t="s">
        <v>14</v>
      </c>
      <c r="Q1" s="10" t="s">
        <v>15</v>
      </c>
      <c r="R1" s="10" t="s">
        <v>16</v>
      </c>
      <c r="S1" s="10" t="s">
        <v>17</v>
      </c>
      <c r="T1" s="13" t="s">
        <v>18</v>
      </c>
      <c r="U1" s="10" t="s">
        <v>19</v>
      </c>
      <c r="V1" s="10" t="s">
        <v>20</v>
      </c>
      <c r="W1" s="14" t="s">
        <v>21</v>
      </c>
      <c r="X1" s="14"/>
      <c r="Y1" s="10" t="s">
        <v>22</v>
      </c>
      <c r="Z1" s="15" t="s">
        <v>23</v>
      </c>
      <c r="AA1" s="10" t="s">
        <v>24</v>
      </c>
      <c r="AB1" s="14" t="s">
        <v>25</v>
      </c>
      <c r="AC1" s="14"/>
      <c r="AD1" s="14"/>
      <c r="AE1" s="12" t="s">
        <v>26</v>
      </c>
      <c r="AF1" s="10" t="s">
        <v>27</v>
      </c>
    </row>
    <row r="2" customFormat="false" ht="15" hidden="false" customHeight="false" outlineLevel="0" collapsed="false">
      <c r="A2" s="2" t="n">
        <v>1</v>
      </c>
      <c r="B2" s="2" t="n">
        <v>3004</v>
      </c>
      <c r="C2" s="2" t="n">
        <v>383</v>
      </c>
      <c r="D2" s="18" t="s">
        <v>680</v>
      </c>
      <c r="E2" s="1" t="s">
        <v>681</v>
      </c>
      <c r="F2" s="1" t="s">
        <v>682</v>
      </c>
      <c r="G2" s="1" t="s">
        <v>683</v>
      </c>
      <c r="H2" s="1" t="s">
        <v>684</v>
      </c>
      <c r="I2" s="1" t="s">
        <v>70</v>
      </c>
      <c r="J2" s="41" t="s">
        <v>32</v>
      </c>
      <c r="K2" s="41" t="s">
        <v>685</v>
      </c>
      <c r="L2" s="47" t="s">
        <v>686</v>
      </c>
      <c r="M2" s="44" t="n">
        <v>198533302917</v>
      </c>
      <c r="N2" s="41" t="s">
        <v>49</v>
      </c>
      <c r="O2" s="6" t="n">
        <v>45446</v>
      </c>
      <c r="P2" s="6" t="n">
        <v>31379</v>
      </c>
      <c r="Q2" s="2" t="n">
        <v>60</v>
      </c>
      <c r="R2" s="6" t="n">
        <f aca="false">EDATE(P2,Q2*12)+1</f>
        <v>53295</v>
      </c>
      <c r="S2" s="1" t="s">
        <v>687</v>
      </c>
      <c r="U2" s="1" t="s">
        <v>688</v>
      </c>
      <c r="V2" s="41" t="s">
        <v>603</v>
      </c>
      <c r="W2" s="24" t="n">
        <f aca="false">VLOOKUP(V2,'Data Bace'!$I$2:$J$38,2,)</f>
        <v>7083</v>
      </c>
      <c r="X2" s="24" t="str">
        <f aca="false">LOOKUP(W2,'Data Bace'!$J$2:$K$37)</f>
        <v>BANK7083</v>
      </c>
      <c r="Y2" s="41" t="s">
        <v>689</v>
      </c>
      <c r="Z2" s="8" t="n">
        <v>9020400972</v>
      </c>
      <c r="AA2" s="45" t="s">
        <v>54</v>
      </c>
      <c r="AF2" s="5" t="e">
        <f aca="false">DATEDIF(O2,AE2,"Y") &amp; " Years, " &amp; DATEDIF(O2,AE2,"YM") &amp; " Months, " &amp; DATEDIF(O2,AE2,"MD") &amp; " Days"</f>
        <v>#VALUE!</v>
      </c>
    </row>
    <row r="3" customFormat="false" ht="15" hidden="false" customHeight="false" outlineLevel="0" collapsed="false">
      <c r="A3" s="2" t="n">
        <v>2</v>
      </c>
      <c r="B3" s="2" t="n">
        <v>3005</v>
      </c>
      <c r="C3" s="17" t="n">
        <v>384</v>
      </c>
      <c r="D3" s="18" t="s">
        <v>680</v>
      </c>
      <c r="E3" s="1" t="s">
        <v>690</v>
      </c>
      <c r="F3" s="1" t="s">
        <v>691</v>
      </c>
      <c r="G3" s="1" t="s">
        <v>692</v>
      </c>
      <c r="H3" s="1" t="s">
        <v>693</v>
      </c>
      <c r="I3" s="1" t="s">
        <v>691</v>
      </c>
      <c r="J3" s="41" t="s">
        <v>32</v>
      </c>
      <c r="K3" s="41" t="s">
        <v>186</v>
      </c>
      <c r="L3" s="47" t="s">
        <v>686</v>
      </c>
      <c r="M3" s="44" t="s">
        <v>694</v>
      </c>
      <c r="N3" s="41" t="s">
        <v>49</v>
      </c>
      <c r="O3" s="6" t="n">
        <v>45468</v>
      </c>
      <c r="P3" s="6" t="n">
        <v>34396</v>
      </c>
      <c r="Q3" s="2" t="n">
        <v>60</v>
      </c>
      <c r="R3" s="6" t="n">
        <f aca="false">EDATE(P3,Q3*12)+1</f>
        <v>56312</v>
      </c>
      <c r="S3" s="1" t="s">
        <v>695</v>
      </c>
      <c r="U3" s="1" t="s">
        <v>696</v>
      </c>
      <c r="V3" s="41" t="s">
        <v>52</v>
      </c>
      <c r="W3" s="24" t="n">
        <f aca="false">VLOOKUP(V3,'Data Bace'!$I$2:$J$38,2,)</f>
        <v>7056</v>
      </c>
      <c r="X3" s="24" t="str">
        <f aca="false">LOOKUP(W3,'Data Bace'!$J$2:$K$37)</f>
        <v>BANK7056</v>
      </c>
      <c r="Y3" s="41" t="s">
        <v>697</v>
      </c>
      <c r="Z3" s="8" t="n">
        <v>8010664038</v>
      </c>
      <c r="AA3" s="45" t="s">
        <v>54</v>
      </c>
      <c r="AF3" s="5" t="e">
        <f aca="false">DATEDIF(O3,AE3,"Y") &amp; " Years, " &amp; DATEDIF(O3,AE3,"YM") &amp; " Months, " &amp; DATEDIF(O3,AE3,"MD") &amp; " Days"</f>
        <v>#VALUE!</v>
      </c>
      <c r="XFB3" s="30"/>
      <c r="XFC3" s="30"/>
      <c r="XFD3" s="30"/>
    </row>
    <row r="4" customFormat="false" ht="15" hidden="false" customHeight="false" outlineLevel="0" collapsed="false">
      <c r="A4" s="2" t="n">
        <v>3</v>
      </c>
      <c r="B4" s="2" t="n">
        <v>3006</v>
      </c>
      <c r="C4" s="17" t="n">
        <v>385</v>
      </c>
      <c r="D4" s="18" t="s">
        <v>680</v>
      </c>
      <c r="E4" s="1" t="s">
        <v>698</v>
      </c>
      <c r="F4" s="1" t="s">
        <v>699</v>
      </c>
      <c r="G4" s="1" t="s">
        <v>700</v>
      </c>
      <c r="H4" s="1" t="s">
        <v>701</v>
      </c>
      <c r="I4" s="1" t="s">
        <v>699</v>
      </c>
      <c r="J4" s="41" t="s">
        <v>32</v>
      </c>
      <c r="K4" s="41" t="s">
        <v>186</v>
      </c>
      <c r="L4" s="47" t="s">
        <v>686</v>
      </c>
      <c r="M4" s="44" t="s">
        <v>702</v>
      </c>
      <c r="N4" s="41" t="s">
        <v>49</v>
      </c>
      <c r="O4" s="6" t="n">
        <v>45505</v>
      </c>
      <c r="P4" s="6" t="n">
        <v>30014</v>
      </c>
      <c r="Q4" s="2" t="n">
        <v>60</v>
      </c>
      <c r="R4" s="6" t="n">
        <f aca="false">EDATE(P4,Q4*12)+1</f>
        <v>51930</v>
      </c>
      <c r="S4" s="1" t="s">
        <v>703</v>
      </c>
      <c r="U4" s="1" t="s">
        <v>704</v>
      </c>
      <c r="V4" s="41" t="s">
        <v>52</v>
      </c>
      <c r="W4" s="24" t="n">
        <f aca="false">VLOOKUP(V4,'Data Bace'!$I$2:$J$38,2,)</f>
        <v>7056</v>
      </c>
      <c r="X4" s="24" t="str">
        <f aca="false">LOOKUP(W4,'Data Bace'!$J$2:$K$37)</f>
        <v>BANK7056</v>
      </c>
      <c r="Y4" s="41" t="s">
        <v>488</v>
      </c>
      <c r="Z4" s="8" t="n">
        <v>8160036078</v>
      </c>
      <c r="AA4" s="45" t="s">
        <v>84</v>
      </c>
      <c r="AF4" s="5" t="e">
        <f aca="false">DATEDIF(O4,AE4,"Y") &amp; " Years, " &amp; DATEDIF(O4,AE4,"YM") &amp; " Months, " &amp; DATEDIF(O4,AE4,"MD") &amp; " Days"</f>
        <v>#VALUE!</v>
      </c>
    </row>
    <row r="5" s="30" customFormat="true" ht="15" hidden="false" customHeight="false" outlineLevel="0" collapsed="false">
      <c r="A5" s="2" t="n">
        <v>4</v>
      </c>
      <c r="B5" s="2" t="n">
        <v>3007</v>
      </c>
      <c r="C5" s="17" t="n">
        <v>386</v>
      </c>
      <c r="D5" s="18" t="s">
        <v>680</v>
      </c>
      <c r="E5" s="1" t="s">
        <v>705</v>
      </c>
      <c r="F5" s="1" t="s">
        <v>104</v>
      </c>
      <c r="G5" s="1" t="s">
        <v>706</v>
      </c>
      <c r="H5" s="1" t="s">
        <v>707</v>
      </c>
      <c r="I5" s="1" t="s">
        <v>708</v>
      </c>
      <c r="J5" s="41" t="s">
        <v>32</v>
      </c>
      <c r="K5" s="41" t="s">
        <v>685</v>
      </c>
      <c r="L5" s="47" t="s">
        <v>686</v>
      </c>
      <c r="M5" s="44" t="s">
        <v>709</v>
      </c>
      <c r="N5" s="41" t="s">
        <v>49</v>
      </c>
      <c r="O5" s="6" t="n">
        <v>45505</v>
      </c>
      <c r="P5" s="6" t="n">
        <v>32791</v>
      </c>
      <c r="Q5" s="2" t="n">
        <v>60</v>
      </c>
      <c r="R5" s="6" t="n">
        <f aca="false">EDATE(P5,Q5*12)+1</f>
        <v>54707</v>
      </c>
      <c r="S5" s="1" t="s">
        <v>710</v>
      </c>
      <c r="T5" s="7"/>
      <c r="U5" s="1" t="s">
        <v>711</v>
      </c>
      <c r="V5" s="41" t="s">
        <v>603</v>
      </c>
      <c r="W5" s="24" t="n">
        <f aca="false">VLOOKUP(V5,'Data Bace'!$I$2:$J$38,2,)</f>
        <v>7083</v>
      </c>
      <c r="X5" s="24" t="str">
        <f aca="false">LOOKUP(W5,'Data Bace'!$J$2:$K$37)</f>
        <v>BANK7083</v>
      </c>
      <c r="Y5" s="41" t="s">
        <v>712</v>
      </c>
      <c r="Z5" s="8" t="n">
        <v>48020301507</v>
      </c>
      <c r="AA5" s="45" t="s">
        <v>54</v>
      </c>
      <c r="AB5" s="2"/>
      <c r="AC5" s="2"/>
      <c r="AD5" s="2"/>
      <c r="AE5" s="6"/>
      <c r="AF5" s="5" t="e">
        <f aca="false">DATEDIF(O5,AE5,"Y") &amp; " Years, " &amp; DATEDIF(O5,AE5,"YM") &amp; " Months, " &amp; DATEDIF(O5,AE5,"MD") &amp; " Days"</f>
        <v>#VALUE!</v>
      </c>
      <c r="AG5" s="9"/>
      <c r="AH5" s="9"/>
      <c r="AI5" s="9"/>
      <c r="XFB5" s="9"/>
      <c r="XFC5" s="9"/>
      <c r="XFD5" s="9"/>
    </row>
    <row r="6" customFormat="false" ht="15" hidden="false" customHeight="false" outlineLevel="0" collapsed="false">
      <c r="A6" s="2" t="n">
        <v>5</v>
      </c>
      <c r="B6" s="2" t="n">
        <v>3008</v>
      </c>
      <c r="C6" s="17" t="n">
        <v>387</v>
      </c>
      <c r="D6" s="18" t="s">
        <v>680</v>
      </c>
      <c r="E6" s="1" t="s">
        <v>713</v>
      </c>
      <c r="F6" s="1" t="s">
        <v>714</v>
      </c>
      <c r="G6" s="1" t="s">
        <v>715</v>
      </c>
      <c r="H6" s="1" t="s">
        <v>716</v>
      </c>
      <c r="I6" s="1" t="s">
        <v>717</v>
      </c>
      <c r="J6" s="41" t="s">
        <v>32</v>
      </c>
      <c r="K6" s="41" t="s">
        <v>186</v>
      </c>
      <c r="L6" s="47" t="s">
        <v>686</v>
      </c>
      <c r="M6" s="44" t="s">
        <v>718</v>
      </c>
      <c r="N6" s="41" t="s">
        <v>49</v>
      </c>
      <c r="O6" s="6" t="n">
        <v>45487</v>
      </c>
      <c r="P6" s="6" t="n">
        <v>33289</v>
      </c>
      <c r="Q6" s="2" t="n">
        <v>60</v>
      </c>
      <c r="R6" s="6" t="n">
        <f aca="false">EDATE(P6,Q6*12)+1</f>
        <v>55205</v>
      </c>
      <c r="S6" s="1" t="s">
        <v>719</v>
      </c>
      <c r="U6" s="1" t="s">
        <v>720</v>
      </c>
      <c r="V6" s="41" t="s">
        <v>603</v>
      </c>
      <c r="W6" s="24" t="n">
        <f aca="false">VLOOKUP(V6,'Data Bace'!$I$2:$J$38,2,)</f>
        <v>7083</v>
      </c>
      <c r="X6" s="24" t="str">
        <f aca="false">LOOKUP(W6,'Data Bace'!$J$2:$K$37)</f>
        <v>BANK7083</v>
      </c>
      <c r="Y6" s="41" t="s">
        <v>721</v>
      </c>
      <c r="Z6" s="8" t="n">
        <v>82020277639</v>
      </c>
      <c r="AA6" s="45" t="s">
        <v>54</v>
      </c>
      <c r="AF6" s="5" t="e">
        <f aca="false">DATEDIF(O6,AE6,"Y") &amp; " Years, " &amp; DATEDIF(O6,AE6,"YM") &amp; " Months, " &amp; DATEDIF(O6,AE6,"MD") &amp; " Days"</f>
        <v>#VALUE!</v>
      </c>
    </row>
    <row r="7" customFormat="false" ht="15" hidden="false" customHeight="false" outlineLevel="0" collapsed="false">
      <c r="A7" s="2" t="n">
        <v>6</v>
      </c>
      <c r="B7" s="2" t="n">
        <v>3009</v>
      </c>
      <c r="C7" s="17" t="n">
        <v>388</v>
      </c>
      <c r="D7" s="18" t="s">
        <v>680</v>
      </c>
      <c r="E7" s="1" t="s">
        <v>722</v>
      </c>
      <c r="F7" s="1" t="s">
        <v>273</v>
      </c>
      <c r="G7" s="1" t="s">
        <v>723</v>
      </c>
      <c r="H7" s="1" t="s">
        <v>724</v>
      </c>
      <c r="I7" s="1" t="s">
        <v>123</v>
      </c>
      <c r="J7" s="41" t="s">
        <v>32</v>
      </c>
      <c r="K7" s="41" t="s">
        <v>186</v>
      </c>
      <c r="L7" s="47" t="s">
        <v>686</v>
      </c>
      <c r="M7" s="44" t="s">
        <v>725</v>
      </c>
      <c r="N7" s="41" t="s">
        <v>49</v>
      </c>
      <c r="O7" s="6" t="n">
        <v>45541</v>
      </c>
      <c r="P7" s="6" t="n">
        <v>34473</v>
      </c>
      <c r="Q7" s="2" t="n">
        <v>60</v>
      </c>
      <c r="R7" s="6" t="n">
        <f aca="false">EDATE(P7,Q7*12)+1</f>
        <v>56389</v>
      </c>
      <c r="S7" s="1" t="s">
        <v>726</v>
      </c>
      <c r="U7" s="1" t="s">
        <v>727</v>
      </c>
      <c r="V7" s="41" t="s">
        <v>728</v>
      </c>
      <c r="W7" s="24" t="n">
        <f aca="false">VLOOKUP(V7,'Data Bace'!$I$2:$J$38,2,)</f>
        <v>7214</v>
      </c>
      <c r="X7" s="24" t="str">
        <f aca="false">LOOKUP(W7,'Data Bace'!$J$2:$K$37)</f>
        <v>BANK7214</v>
      </c>
      <c r="Y7" s="41" t="s">
        <v>729</v>
      </c>
      <c r="Z7" s="8" t="n">
        <v>106002970417</v>
      </c>
      <c r="AA7" s="45" t="s">
        <v>54</v>
      </c>
      <c r="AF7" s="5" t="e">
        <f aca="false">DATEDIF(O7,AE7,"Y") &amp; " Years, " &amp; DATEDIF(O7,AE7,"YM") &amp; " Months, " &amp; DATEDIF(O7,AE7,"MD") &amp; " Days"</f>
        <v>#VALUE!</v>
      </c>
    </row>
    <row r="8" customFormat="false" ht="15" hidden="false" customHeight="false" outlineLevel="0" collapsed="false">
      <c r="A8" s="2" t="n">
        <v>7</v>
      </c>
      <c r="B8" s="2" t="n">
        <v>3010</v>
      </c>
      <c r="C8" s="17" t="n">
        <v>389</v>
      </c>
      <c r="D8" s="18" t="s">
        <v>680</v>
      </c>
      <c r="E8" s="1" t="s">
        <v>730</v>
      </c>
      <c r="F8" s="1" t="s">
        <v>731</v>
      </c>
      <c r="G8" s="1" t="s">
        <v>732</v>
      </c>
      <c r="H8" s="1" t="s">
        <v>733</v>
      </c>
      <c r="I8" s="1" t="s">
        <v>734</v>
      </c>
      <c r="J8" s="41" t="s">
        <v>32</v>
      </c>
      <c r="K8" s="41" t="s">
        <v>186</v>
      </c>
      <c r="L8" s="47" t="s">
        <v>686</v>
      </c>
      <c r="M8" s="44" t="s">
        <v>735</v>
      </c>
      <c r="N8" s="41" t="s">
        <v>49</v>
      </c>
      <c r="O8" s="6" t="n">
        <v>45541</v>
      </c>
      <c r="P8" s="6" t="n">
        <v>34940</v>
      </c>
      <c r="Q8" s="2" t="n">
        <v>60</v>
      </c>
      <c r="R8" s="6" t="n">
        <f aca="false">EDATE(P8,Q8*12)+1</f>
        <v>56856</v>
      </c>
      <c r="S8" s="1" t="s">
        <v>736</v>
      </c>
      <c r="U8" s="1" t="s">
        <v>737</v>
      </c>
      <c r="V8" s="41" t="s">
        <v>406</v>
      </c>
      <c r="W8" s="24" t="n">
        <f aca="false">VLOOKUP(V8,'Data Bace'!$I$2:$J$38,2,)</f>
        <v>7278</v>
      </c>
      <c r="X8" s="24" t="str">
        <f aca="false">LOOKUP(W8,'Data Bace'!$J$2:$K$37)</f>
        <v>BANK7278</v>
      </c>
      <c r="Y8" s="41" t="s">
        <v>738</v>
      </c>
      <c r="Z8" s="8" t="n">
        <v>103357559018</v>
      </c>
      <c r="AA8" s="45" t="s">
        <v>54</v>
      </c>
      <c r="AF8" s="5" t="e">
        <f aca="false">DATEDIF(O8,AE8,"Y") &amp; " Years, " &amp; DATEDIF(O8,AE8,"YM") &amp; " Months, " &amp; DATEDIF(O8,AE8,"MD") &amp; " Days"</f>
        <v>#VALUE!</v>
      </c>
    </row>
    <row r="9" customFormat="false" ht="15" hidden="false" customHeight="false" outlineLevel="0" collapsed="false">
      <c r="A9" s="2" t="n">
        <v>8</v>
      </c>
      <c r="B9" s="2" t="n">
        <v>3011</v>
      </c>
      <c r="C9" s="17" t="n">
        <v>390</v>
      </c>
      <c r="D9" s="18" t="s">
        <v>680</v>
      </c>
      <c r="E9" s="1" t="s">
        <v>739</v>
      </c>
      <c r="F9" s="1" t="s">
        <v>740</v>
      </c>
      <c r="G9" s="1" t="s">
        <v>741</v>
      </c>
      <c r="H9" s="1" t="s">
        <v>742</v>
      </c>
      <c r="I9" s="1" t="s">
        <v>740</v>
      </c>
      <c r="J9" s="41" t="s">
        <v>32</v>
      </c>
      <c r="K9" s="41" t="s">
        <v>461</v>
      </c>
      <c r="L9" s="47" t="s">
        <v>686</v>
      </c>
      <c r="M9" s="44" t="s">
        <v>743</v>
      </c>
      <c r="N9" s="41" t="s">
        <v>49</v>
      </c>
      <c r="O9" s="6" t="n">
        <v>45588</v>
      </c>
      <c r="P9" s="6" t="n">
        <v>36167</v>
      </c>
      <c r="Q9" s="2" t="n">
        <v>60</v>
      </c>
      <c r="R9" s="6" t="n">
        <f aca="false">EDATE(P9,Q9*12)+1</f>
        <v>58083</v>
      </c>
      <c r="S9" s="1" t="s">
        <v>744</v>
      </c>
      <c r="U9" s="1" t="s">
        <v>745</v>
      </c>
      <c r="V9" s="41" t="s">
        <v>52</v>
      </c>
      <c r="W9" s="24" t="n">
        <f aca="false">VLOOKUP(V9,'Data Bace'!$I$2:$J$38,2,)</f>
        <v>7056</v>
      </c>
      <c r="X9" s="24" t="str">
        <f aca="false">LOOKUP(W9,'Data Bace'!$J$2:$K$37)</f>
        <v>BANK7056</v>
      </c>
      <c r="Y9" s="41" t="s">
        <v>746</v>
      </c>
      <c r="Z9" s="8" t="n">
        <v>2000302504</v>
      </c>
      <c r="AA9" s="45" t="s">
        <v>84</v>
      </c>
      <c r="AF9" s="5" t="e">
        <f aca="false">DATEDIF(O9,AE9,"Y") &amp; " Years, " &amp; DATEDIF(O9,AE9,"YM") &amp; " Months, " &amp; DATEDIF(O9,AE9,"MD") &amp; " Days"</f>
        <v>#VALUE!</v>
      </c>
    </row>
    <row r="10" customFormat="false" ht="15" hidden="false" customHeight="false" outlineLevel="0" collapsed="false">
      <c r="A10" s="2" t="n">
        <v>9</v>
      </c>
      <c r="B10" s="2" t="n">
        <v>3013</v>
      </c>
      <c r="C10" s="17" t="n">
        <v>392</v>
      </c>
      <c r="D10" s="18" t="s">
        <v>680</v>
      </c>
      <c r="E10" s="1" t="s">
        <v>747</v>
      </c>
      <c r="F10" s="1" t="s">
        <v>748</v>
      </c>
      <c r="G10" s="1" t="s">
        <v>749</v>
      </c>
      <c r="H10" s="1" t="s">
        <v>750</v>
      </c>
      <c r="I10" s="1" t="s">
        <v>751</v>
      </c>
      <c r="J10" s="41" t="s">
        <v>32</v>
      </c>
      <c r="K10" s="41" t="s">
        <v>186</v>
      </c>
      <c r="L10" s="47" t="s">
        <v>686</v>
      </c>
      <c r="M10" s="44" t="s">
        <v>752</v>
      </c>
      <c r="N10" s="41" t="s">
        <v>49</v>
      </c>
      <c r="O10" s="6" t="n">
        <v>45733</v>
      </c>
      <c r="P10" s="6" t="n">
        <v>35924</v>
      </c>
      <c r="Q10" s="2" t="n">
        <v>60</v>
      </c>
      <c r="R10" s="6" t="n">
        <f aca="false">EDATE(P10,Q10*12)+1</f>
        <v>57840</v>
      </c>
      <c r="S10" s="1" t="s">
        <v>753</v>
      </c>
      <c r="U10" s="1" t="s">
        <v>747</v>
      </c>
      <c r="V10" s="41" t="s">
        <v>603</v>
      </c>
      <c r="W10" s="24" t="n">
        <f aca="false">VLOOKUP(V10,'Data Bace'!$I$2:$J$38,2,)</f>
        <v>7083</v>
      </c>
      <c r="X10" s="24" t="str">
        <f aca="false">LOOKUP(W10,'Data Bace'!$J$2:$K$37)</f>
        <v>BANK7083</v>
      </c>
      <c r="Y10" s="41" t="s">
        <v>754</v>
      </c>
      <c r="Z10" s="8" t="n">
        <v>19020649009</v>
      </c>
      <c r="AA10" s="45" t="s">
        <v>84</v>
      </c>
      <c r="AF10" s="5" t="e">
        <f aca="false">DATEDIF(O10,AE10,"Y") &amp; " Years, " &amp; DATEDIF(O10,AE10,"YM") &amp; " Months, " &amp; DATEDIF(O10,AE10,"MD") &amp; " Days"</f>
        <v>#VALUE!</v>
      </c>
    </row>
    <row r="11" customFormat="false" ht="15" hidden="false" customHeight="false" outlineLevel="0" collapsed="false">
      <c r="A11" s="2" t="n">
        <v>10</v>
      </c>
      <c r="B11" s="2" t="n">
        <v>3014</v>
      </c>
      <c r="C11" s="17" t="n">
        <v>393</v>
      </c>
      <c r="D11" s="18" t="s">
        <v>680</v>
      </c>
      <c r="E11" s="1" t="s">
        <v>755</v>
      </c>
      <c r="F11" s="1" t="s">
        <v>756</v>
      </c>
      <c r="G11" s="1" t="s">
        <v>757</v>
      </c>
      <c r="H11" s="1" t="s">
        <v>758</v>
      </c>
      <c r="I11" s="1" t="s">
        <v>759</v>
      </c>
      <c r="J11" s="41" t="s">
        <v>32</v>
      </c>
      <c r="K11" s="41" t="s">
        <v>685</v>
      </c>
      <c r="L11" s="47" t="s">
        <v>686</v>
      </c>
      <c r="M11" s="44" t="n">
        <v>198512304853</v>
      </c>
      <c r="N11" s="41" t="s">
        <v>49</v>
      </c>
      <c r="O11" s="6" t="n">
        <v>45674</v>
      </c>
      <c r="P11" s="6" t="n">
        <v>31169</v>
      </c>
      <c r="Q11" s="2" t="n">
        <v>60</v>
      </c>
      <c r="R11" s="6" t="n">
        <f aca="false">EDATE(P11,Q11*12)+1</f>
        <v>53085</v>
      </c>
      <c r="S11" s="1" t="s">
        <v>760</v>
      </c>
      <c r="U11" s="1" t="s">
        <v>761</v>
      </c>
      <c r="V11" s="41" t="s">
        <v>52</v>
      </c>
      <c r="W11" s="24" t="n">
        <f aca="false">VLOOKUP(V11,'Data Bace'!$I$2:$J$38,2,)</f>
        <v>7056</v>
      </c>
      <c r="X11" s="24" t="str">
        <f aca="false">LOOKUP(W11,'Data Bace'!$J$2:$K$37)</f>
        <v>BANK7056</v>
      </c>
      <c r="Y11" s="41" t="s">
        <v>762</v>
      </c>
      <c r="Z11" s="8" t="n">
        <v>8122009304</v>
      </c>
      <c r="AA11" s="45" t="s">
        <v>54</v>
      </c>
      <c r="AF11" s="5" t="e">
        <f aca="false">DATEDIF(O11,AE11,"Y") &amp; " Years, " &amp; DATEDIF(O11,AE11,"YM") &amp; " Months, " &amp; DATEDIF(O11,AE11,"MD") &amp; " Days"</f>
        <v>#VALUE!</v>
      </c>
    </row>
    <row r="12" customFormat="false" ht="15" hidden="false" customHeight="false" outlineLevel="0" collapsed="false">
      <c r="A12" s="2" t="n">
        <v>11</v>
      </c>
      <c r="B12" s="2" t="n">
        <v>3015</v>
      </c>
      <c r="C12" s="17" t="n">
        <v>394</v>
      </c>
      <c r="D12" s="18" t="s">
        <v>680</v>
      </c>
      <c r="E12" s="1" t="s">
        <v>763</v>
      </c>
      <c r="F12" s="1" t="s">
        <v>764</v>
      </c>
      <c r="G12" s="1" t="s">
        <v>765</v>
      </c>
      <c r="H12" s="1" t="s">
        <v>766</v>
      </c>
      <c r="I12" s="1" t="s">
        <v>132</v>
      </c>
      <c r="J12" s="41" t="s">
        <v>32</v>
      </c>
      <c r="K12" s="41" t="s">
        <v>685</v>
      </c>
      <c r="L12" s="47" t="s">
        <v>686</v>
      </c>
      <c r="M12" s="44" t="s">
        <v>767</v>
      </c>
      <c r="N12" s="41" t="s">
        <v>49</v>
      </c>
      <c r="O12" s="6" t="n">
        <v>45446</v>
      </c>
      <c r="P12" s="6" t="n">
        <v>30740</v>
      </c>
      <c r="Q12" s="2" t="n">
        <v>60</v>
      </c>
      <c r="R12" s="6" t="n">
        <f aca="false">EDATE(P12,Q12*12)+1</f>
        <v>52656</v>
      </c>
      <c r="S12" s="1" t="s">
        <v>768</v>
      </c>
      <c r="U12" s="1" t="s">
        <v>769</v>
      </c>
      <c r="V12" s="41" t="s">
        <v>52</v>
      </c>
      <c r="W12" s="24" t="n">
        <f aca="false">VLOOKUP(V12,'Data Bace'!$I$2:$J$38,2,)</f>
        <v>7056</v>
      </c>
      <c r="X12" s="24" t="str">
        <f aca="false">LOOKUP(W12,'Data Bace'!$J$2:$K$37)</f>
        <v>BANK7056</v>
      </c>
      <c r="Y12" s="41" t="s">
        <v>770</v>
      </c>
      <c r="Z12" s="8" t="n">
        <v>8300016104</v>
      </c>
      <c r="AA12" s="45" t="s">
        <v>54</v>
      </c>
      <c r="AF12" s="5" t="e">
        <f aca="false">DATEDIF(O12,AE12,"Y") &amp; " Years, " &amp; DATEDIF(O12,AE12,"YM") &amp; " Months, " &amp; DATEDIF(O12,AE12,"MD") &amp; " Days"</f>
        <v>#VALUE!</v>
      </c>
    </row>
    <row r="13" customFormat="false" ht="15" hidden="false" customHeight="false" outlineLevel="0" collapsed="false">
      <c r="A13" s="2" t="n">
        <v>12</v>
      </c>
      <c r="B13" s="32" t="n">
        <v>3016</v>
      </c>
      <c r="C13" s="32" t="n">
        <v>395</v>
      </c>
      <c r="D13" s="33" t="s">
        <v>680</v>
      </c>
      <c r="E13" s="33"/>
      <c r="F13" s="33"/>
      <c r="G13" s="33" t="s">
        <v>771</v>
      </c>
      <c r="H13" s="33"/>
      <c r="I13" s="33"/>
      <c r="J13" s="33" t="s">
        <v>32</v>
      </c>
      <c r="K13" s="33" t="s">
        <v>685</v>
      </c>
      <c r="L13" s="48" t="s">
        <v>686</v>
      </c>
      <c r="M13" s="36" t="s">
        <v>772</v>
      </c>
      <c r="N13" s="33" t="s">
        <v>49</v>
      </c>
      <c r="O13" s="37" t="n">
        <v>45597</v>
      </c>
      <c r="P13" s="37"/>
      <c r="Q13" s="32" t="n">
        <v>60</v>
      </c>
      <c r="R13" s="37" t="n">
        <f aca="false">EDATE(P13,Q13*12)+1</f>
        <v>21915</v>
      </c>
      <c r="S13" s="33" t="s">
        <v>773</v>
      </c>
      <c r="T13" s="38"/>
      <c r="U13" s="33" t="s">
        <v>774</v>
      </c>
      <c r="V13" s="33" t="s">
        <v>39</v>
      </c>
      <c r="W13" s="32" t="n">
        <f aca="false">VLOOKUP(V13,'Data Bace'!$I$2:$J$38,2,)</f>
        <v>7010</v>
      </c>
      <c r="X13" s="32" t="str">
        <f aca="false">LOOKUP(W13,'Data Bace'!$J$2:$K$37)</f>
        <v>BANK7010</v>
      </c>
      <c r="Y13" s="33" t="s">
        <v>775</v>
      </c>
      <c r="Z13" s="39" t="n">
        <v>93638559</v>
      </c>
      <c r="AA13" s="32" t="s">
        <v>54</v>
      </c>
      <c r="AB13" s="32"/>
      <c r="AC13" s="32"/>
      <c r="AD13" s="32"/>
      <c r="AE13" s="37"/>
      <c r="AF13" s="40" t="e">
        <f aca="false">DATEDIF(O13,AE13,"Y") &amp; " Years, " &amp; DATEDIF(O13,AE13,"YM") &amp; " Months, " &amp; DATEDIF(O13,AE13,"MD") &amp; " Days"</f>
        <v>#VALUE!</v>
      </c>
    </row>
    <row r="14" customFormat="false" ht="15" hidden="false" customHeight="false" outlineLevel="0" collapsed="false">
      <c r="A14" s="2" t="n">
        <v>13</v>
      </c>
      <c r="B14" s="2" t="n">
        <v>3017</v>
      </c>
      <c r="C14" s="17" t="n">
        <v>396</v>
      </c>
      <c r="D14" s="18" t="s">
        <v>680</v>
      </c>
      <c r="E14" s="1" t="s">
        <v>776</v>
      </c>
      <c r="F14" s="1" t="s">
        <v>777</v>
      </c>
      <c r="G14" s="1" t="s">
        <v>778</v>
      </c>
      <c r="H14" s="1" t="s">
        <v>779</v>
      </c>
      <c r="I14" s="1" t="s">
        <v>132</v>
      </c>
      <c r="J14" s="41" t="s">
        <v>32</v>
      </c>
      <c r="K14" s="41" t="s">
        <v>685</v>
      </c>
      <c r="L14" s="47" t="s">
        <v>686</v>
      </c>
      <c r="M14" s="44" t="s">
        <v>780</v>
      </c>
      <c r="N14" s="41" t="s">
        <v>49</v>
      </c>
      <c r="O14" s="6" t="n">
        <v>45597</v>
      </c>
      <c r="P14" s="6" t="n">
        <v>33750</v>
      </c>
      <c r="Q14" s="2" t="n">
        <v>60</v>
      </c>
      <c r="R14" s="6" t="n">
        <f aca="false">EDATE(P14,Q14*12)+1</f>
        <v>55666</v>
      </c>
      <c r="S14" s="1" t="s">
        <v>781</v>
      </c>
      <c r="U14" s="1" t="s">
        <v>782</v>
      </c>
      <c r="V14" s="41" t="s">
        <v>52</v>
      </c>
      <c r="W14" s="24" t="n">
        <f aca="false">VLOOKUP(V14,'Data Bace'!$I$2:$J$38,2,)</f>
        <v>7056</v>
      </c>
      <c r="X14" s="24" t="str">
        <f aca="false">LOOKUP(W14,'Data Bace'!$J$2:$K$37)</f>
        <v>BANK7056</v>
      </c>
      <c r="Y14" s="41" t="s">
        <v>783</v>
      </c>
      <c r="Z14" s="8" t="n">
        <v>8002290788</v>
      </c>
      <c r="AA14" s="45" t="s">
        <v>54</v>
      </c>
      <c r="AF14" s="5" t="e">
        <f aca="false">DATEDIF(O14,AE14,"Y") &amp; " Years, " &amp; DATEDIF(O14,AE14,"YM") &amp; " Months, " &amp; DATEDIF(O14,AE14,"MD") &amp; " Days"</f>
        <v>#VALUE!</v>
      </c>
    </row>
    <row r="15" customFormat="false" ht="15" hidden="false" customHeight="false" outlineLevel="0" collapsed="false">
      <c r="A15" s="2" t="n">
        <v>14</v>
      </c>
      <c r="B15" s="2" t="n">
        <v>3018</v>
      </c>
      <c r="C15" s="17" t="n">
        <v>397</v>
      </c>
      <c r="D15" s="18" t="s">
        <v>680</v>
      </c>
      <c r="E15" s="1" t="s">
        <v>784</v>
      </c>
      <c r="F15" s="1" t="s">
        <v>785</v>
      </c>
      <c r="G15" s="1" t="s">
        <v>786</v>
      </c>
      <c r="H15" s="1" t="s">
        <v>787</v>
      </c>
      <c r="I15" s="1" t="s">
        <v>175</v>
      </c>
      <c r="J15" s="41" t="s">
        <v>32</v>
      </c>
      <c r="K15" s="41" t="s">
        <v>186</v>
      </c>
      <c r="L15" s="47" t="s">
        <v>686</v>
      </c>
      <c r="M15" s="44" t="s">
        <v>788</v>
      </c>
      <c r="N15" s="41" t="s">
        <v>49</v>
      </c>
      <c r="O15" s="6" t="n">
        <v>45863</v>
      </c>
      <c r="P15" s="6" t="n">
        <v>36022</v>
      </c>
      <c r="Q15" s="2" t="n">
        <v>60</v>
      </c>
      <c r="R15" s="6" t="n">
        <f aca="false">EDATE(P15,Q15*12)+1</f>
        <v>57938</v>
      </c>
      <c r="S15" s="1" t="s">
        <v>789</v>
      </c>
      <c r="U15" s="1" t="s">
        <v>786</v>
      </c>
      <c r="V15" s="41" t="s">
        <v>52</v>
      </c>
      <c r="W15" s="24" t="n">
        <f aca="false">VLOOKUP(V15,'Data Bace'!$I$2:$J$38,2,)</f>
        <v>7056</v>
      </c>
      <c r="X15" s="24" t="str">
        <f aca="false">LOOKUP(W15,'Data Bace'!$J$2:$K$37)</f>
        <v>BANK7056</v>
      </c>
      <c r="Y15" s="41" t="s">
        <v>790</v>
      </c>
      <c r="Z15" s="8" t="n">
        <v>8027580338</v>
      </c>
      <c r="AA15" s="45" t="s">
        <v>54</v>
      </c>
      <c r="AF15" s="5" t="e">
        <f aca="false">DATEDIF(O15,AE15,"Y") &amp; " Years, " &amp; DATEDIF(O15,AE15,"YM") &amp; " Months, " &amp; DATEDIF(O15,AE15,"MD") &amp; " Days"</f>
        <v>#VALUE!</v>
      </c>
    </row>
    <row r="16" customFormat="false" ht="15" hidden="false" customHeight="false" outlineLevel="0" collapsed="false">
      <c r="A16" s="2" t="n">
        <v>15</v>
      </c>
      <c r="B16" s="2" t="n">
        <v>3021</v>
      </c>
      <c r="C16" s="17" t="n">
        <v>399</v>
      </c>
      <c r="D16" s="18" t="s">
        <v>680</v>
      </c>
      <c r="E16" s="1" t="s">
        <v>791</v>
      </c>
      <c r="F16" s="1" t="s">
        <v>792</v>
      </c>
      <c r="G16" s="1" t="s">
        <v>793</v>
      </c>
      <c r="H16" s="1" t="s">
        <v>794</v>
      </c>
      <c r="I16" s="1" t="s">
        <v>599</v>
      </c>
      <c r="J16" s="41" t="s">
        <v>32</v>
      </c>
      <c r="K16" s="41" t="s">
        <v>685</v>
      </c>
      <c r="L16" s="47" t="s">
        <v>686</v>
      </c>
      <c r="M16" s="44" t="s">
        <v>795</v>
      </c>
      <c r="N16" s="41" t="s">
        <v>49</v>
      </c>
      <c r="O16" s="6" t="n">
        <v>45865</v>
      </c>
      <c r="P16" s="6" t="n">
        <v>31805</v>
      </c>
      <c r="Q16" s="2" t="n">
        <v>60</v>
      </c>
      <c r="R16" s="6" t="n">
        <f aca="false">EDATE(P16,Q16*12)+1</f>
        <v>53721</v>
      </c>
      <c r="S16" s="1" t="s">
        <v>796</v>
      </c>
      <c r="U16" s="1" t="s">
        <v>797</v>
      </c>
      <c r="V16" s="41" t="s">
        <v>52</v>
      </c>
      <c r="W16" s="24" t="n">
        <f aca="false">VLOOKUP(V16,'Data Bace'!$I$2:$J$38,2,)</f>
        <v>7056</v>
      </c>
      <c r="X16" s="24" t="str">
        <f aca="false">LOOKUP(W16,'Data Bace'!$J$2:$K$37)</f>
        <v>BANK7056</v>
      </c>
      <c r="Y16" s="41" t="s">
        <v>488</v>
      </c>
      <c r="Z16" s="8" t="n">
        <v>8160042020</v>
      </c>
      <c r="AA16" s="45" t="s">
        <v>84</v>
      </c>
      <c r="AF16" s="5" t="e">
        <f aca="false">DATEDIF(O16,AE16,"Y") &amp; " Years, " &amp; DATEDIF(O16,AE16,"YM") &amp; " Months, " &amp; DATEDIF(O16,AE16,"MD") &amp; " Days"</f>
        <v>#VALUE!</v>
      </c>
    </row>
    <row r="17" customFormat="false" ht="15" hidden="false" customHeight="false" outlineLevel="0" collapsed="false">
      <c r="A17" s="2" t="n">
        <v>16</v>
      </c>
      <c r="B17" s="2" t="n">
        <v>3022</v>
      </c>
      <c r="C17" s="17" t="n">
        <v>400</v>
      </c>
      <c r="D17" s="18" t="s">
        <v>680</v>
      </c>
      <c r="E17" s="1" t="s">
        <v>798</v>
      </c>
      <c r="F17" s="1" t="s">
        <v>799</v>
      </c>
      <c r="G17" s="1" t="s">
        <v>800</v>
      </c>
      <c r="H17" s="1" t="s">
        <v>801</v>
      </c>
      <c r="I17" s="1" t="s">
        <v>802</v>
      </c>
      <c r="J17" s="41" t="s">
        <v>32</v>
      </c>
      <c r="K17" s="41" t="s">
        <v>186</v>
      </c>
      <c r="L17" s="47" t="s">
        <v>686</v>
      </c>
      <c r="M17" s="44" t="n">
        <v>199212501084</v>
      </c>
      <c r="N17" s="41" t="s">
        <v>49</v>
      </c>
      <c r="O17" s="6" t="n">
        <v>45870</v>
      </c>
      <c r="P17" s="6" t="n">
        <v>33728</v>
      </c>
      <c r="Q17" s="2" t="n">
        <v>60</v>
      </c>
      <c r="R17" s="6" t="n">
        <f aca="false">EDATE(P17,Q17*12)+1</f>
        <v>55644</v>
      </c>
      <c r="S17" s="1" t="s">
        <v>803</v>
      </c>
      <c r="U17" s="1" t="s">
        <v>804</v>
      </c>
      <c r="V17" s="41" t="s">
        <v>52</v>
      </c>
      <c r="W17" s="24" t="n">
        <f aca="false">VLOOKUP(V17,'Data Bace'!$I$2:$J$38,2,)</f>
        <v>7056</v>
      </c>
      <c r="X17" s="24" t="str">
        <f aca="false">LOOKUP(W17,'Data Bace'!$J$2:$K$37)</f>
        <v>BANK7056</v>
      </c>
      <c r="Y17" s="41" t="s">
        <v>805</v>
      </c>
      <c r="Z17" s="8" t="n">
        <v>8024474982</v>
      </c>
      <c r="AA17" s="45" t="s">
        <v>54</v>
      </c>
      <c r="AF17" s="5" t="e">
        <f aca="false">DATEDIF(O17,AE17,"Y") &amp; " Years, " &amp; DATEDIF(O17,AE17,"YM") &amp; " Months, " &amp; DATEDIF(O17,AE17,"MD") &amp; " Days"</f>
        <v>#VALUE!</v>
      </c>
    </row>
    <row r="18" customFormat="false" ht="15" hidden="false" customHeight="false" outlineLevel="0" collapsed="false">
      <c r="A18" s="2" t="n">
        <v>17</v>
      </c>
      <c r="B18" s="2" t="n">
        <v>3023</v>
      </c>
      <c r="C18" s="17" t="n">
        <v>401</v>
      </c>
      <c r="D18" s="18" t="s">
        <v>680</v>
      </c>
      <c r="E18" s="1" t="s">
        <v>806</v>
      </c>
      <c r="F18" s="1" t="s">
        <v>807</v>
      </c>
      <c r="G18" s="1" t="s">
        <v>808</v>
      </c>
      <c r="H18" s="1" t="s">
        <v>809</v>
      </c>
      <c r="I18" s="1" t="s">
        <v>810</v>
      </c>
      <c r="J18" s="41" t="s">
        <v>32</v>
      </c>
      <c r="K18" s="41" t="s">
        <v>186</v>
      </c>
      <c r="L18" s="47" t="s">
        <v>686</v>
      </c>
      <c r="M18" s="44" t="n">
        <v>198815201407</v>
      </c>
      <c r="N18" s="41" t="s">
        <v>49</v>
      </c>
      <c r="O18" s="6" t="n">
        <v>45880</v>
      </c>
      <c r="P18" s="6" t="n">
        <v>32294</v>
      </c>
      <c r="Q18" s="2" t="n">
        <v>60</v>
      </c>
      <c r="R18" s="6" t="n">
        <f aca="false">EDATE(P18,Q18*12)+1</f>
        <v>54210</v>
      </c>
      <c r="S18" s="1" t="s">
        <v>811</v>
      </c>
      <c r="U18" s="1" t="s">
        <v>812</v>
      </c>
      <c r="V18" s="41" t="s">
        <v>603</v>
      </c>
      <c r="W18" s="24" t="n">
        <f aca="false">VLOOKUP(V18,'Data Bace'!$I$2:$J$38,2,)</f>
        <v>7083</v>
      </c>
      <c r="X18" s="24" t="str">
        <f aca="false">LOOKUP(W18,'Data Bace'!$J$2:$K$37)</f>
        <v>BANK7083</v>
      </c>
      <c r="Y18" s="41" t="s">
        <v>813</v>
      </c>
      <c r="Z18" s="8" t="n">
        <v>30020260603</v>
      </c>
      <c r="AA18" s="45" t="s">
        <v>54</v>
      </c>
      <c r="AF18" s="5" t="e">
        <f aca="false">DATEDIF(O18,AE18,"Y") &amp; " Years, " &amp; DATEDIF(O18,AE18,"YM") &amp; " Months, " &amp; DATEDIF(O18,AE18,"MD") &amp; " Days"</f>
        <v>#VALUE!</v>
      </c>
    </row>
    <row r="19" customFormat="false" ht="15" hidden="false" customHeight="false" outlineLevel="0" collapsed="false">
      <c r="A19" s="2" t="n">
        <v>18</v>
      </c>
      <c r="B19" s="2" t="n">
        <v>3024</v>
      </c>
      <c r="C19" s="17" t="n">
        <v>402</v>
      </c>
      <c r="D19" s="18" t="s">
        <v>680</v>
      </c>
      <c r="E19" s="1" t="s">
        <v>814</v>
      </c>
      <c r="F19" s="1" t="s">
        <v>815</v>
      </c>
      <c r="G19" s="1" t="s">
        <v>816</v>
      </c>
      <c r="H19" s="1" t="s">
        <v>817</v>
      </c>
      <c r="I19" s="1" t="s">
        <v>656</v>
      </c>
      <c r="J19" s="41" t="s">
        <v>32</v>
      </c>
      <c r="K19" s="41" t="s">
        <v>186</v>
      </c>
      <c r="L19" s="47" t="s">
        <v>686</v>
      </c>
      <c r="M19" s="44" t="n">
        <v>200418602128</v>
      </c>
      <c r="N19" s="41" t="s">
        <v>49</v>
      </c>
      <c r="O19" s="6" t="n">
        <v>45887</v>
      </c>
      <c r="P19" s="6" t="n">
        <v>38172</v>
      </c>
      <c r="Q19" s="2" t="n">
        <v>60</v>
      </c>
      <c r="R19" s="6" t="n">
        <f aca="false">EDATE(P19,Q19*12)+1</f>
        <v>60088</v>
      </c>
      <c r="S19" s="1" t="s">
        <v>818</v>
      </c>
      <c r="U19" s="1" t="s">
        <v>819</v>
      </c>
      <c r="V19" s="41" t="s">
        <v>198</v>
      </c>
      <c r="W19" s="24" t="n">
        <f aca="false">VLOOKUP(V19,'Data Bace'!$I$2:$J$38,2,)</f>
        <v>7135</v>
      </c>
      <c r="X19" s="24" t="str">
        <f aca="false">LOOKUP(W19,'Data Bace'!$J$2:$K$37)</f>
        <v>BANK7135</v>
      </c>
      <c r="Y19" s="41" t="s">
        <v>820</v>
      </c>
      <c r="Z19" s="8" t="n">
        <v>200260051089</v>
      </c>
      <c r="AA19" s="45" t="s">
        <v>54</v>
      </c>
      <c r="AF19" s="5" t="e">
        <f aca="false">DATEDIF(O19,AE19,"Y") &amp; " Years, " &amp; DATEDIF(O19,AE19,"YM") &amp; " Months, " &amp; DATEDIF(O19,AE19,"MD") &amp; " Days"</f>
        <v>#VALUE!</v>
      </c>
    </row>
    <row r="20" customFormat="false" ht="15" hidden="false" customHeight="false" outlineLevel="0" collapsed="false">
      <c r="A20" s="2" t="n">
        <v>19</v>
      </c>
      <c r="B20" s="2" t="n">
        <v>3025</v>
      </c>
      <c r="C20" s="17" t="n">
        <v>403</v>
      </c>
      <c r="D20" s="18" t="s">
        <v>680</v>
      </c>
      <c r="E20" s="1" t="s">
        <v>821</v>
      </c>
      <c r="F20" s="1" t="s">
        <v>822</v>
      </c>
      <c r="G20" s="1" t="s">
        <v>823</v>
      </c>
      <c r="H20" s="1" t="s">
        <v>824</v>
      </c>
      <c r="I20" s="1" t="s">
        <v>825</v>
      </c>
      <c r="J20" s="41" t="s">
        <v>32</v>
      </c>
      <c r="K20" s="41" t="s">
        <v>186</v>
      </c>
      <c r="L20" s="47" t="s">
        <v>686</v>
      </c>
      <c r="M20" s="44" t="n">
        <v>200129402619</v>
      </c>
      <c r="N20" s="41" t="s">
        <v>49</v>
      </c>
      <c r="O20" s="6" t="n">
        <v>45901</v>
      </c>
      <c r="P20" s="6" t="n">
        <v>37184</v>
      </c>
      <c r="Q20" s="2" t="n">
        <v>60</v>
      </c>
      <c r="R20" s="6" t="n">
        <f aca="false">EDATE(P20,Q20*12)+1</f>
        <v>59100</v>
      </c>
      <c r="S20" s="1" t="s">
        <v>826</v>
      </c>
      <c r="U20" s="1" t="s">
        <v>827</v>
      </c>
      <c r="V20" s="41" t="s">
        <v>198</v>
      </c>
      <c r="W20" s="24" t="n">
        <f aca="false">VLOOKUP(V20,'Data Bace'!$I$2:$J$38,2,)</f>
        <v>7135</v>
      </c>
      <c r="X20" s="24" t="str">
        <f aca="false">LOOKUP(W20,'Data Bace'!$J$2:$K$37)</f>
        <v>BANK7135</v>
      </c>
      <c r="Y20" s="41" t="s">
        <v>828</v>
      </c>
      <c r="Z20" s="8" t="n">
        <v>200140018338</v>
      </c>
      <c r="AA20" s="45" t="s">
        <v>54</v>
      </c>
      <c r="AF20" s="5" t="e">
        <f aca="false">DATEDIF(O20,AE20,"Y") &amp; " Years, " &amp; DATEDIF(O20,AE20,"YM") &amp; " Months, " &amp; DATEDIF(O20,AE20,"MD") &amp; " Days"</f>
        <v>#VALUE!</v>
      </c>
    </row>
    <row r="21" customFormat="false" ht="15" hidden="false" customHeight="false" outlineLevel="0" collapsed="false">
      <c r="A21" s="2" t="n">
        <v>20</v>
      </c>
      <c r="B21" s="2" t="n">
        <v>3026</v>
      </c>
      <c r="C21" s="17" t="n">
        <v>404</v>
      </c>
      <c r="D21" s="18" t="s">
        <v>680</v>
      </c>
      <c r="E21" s="1" t="s">
        <v>829</v>
      </c>
      <c r="F21" s="1" t="s">
        <v>830</v>
      </c>
      <c r="G21" s="1" t="s">
        <v>831</v>
      </c>
      <c r="H21" s="1" t="s">
        <v>832</v>
      </c>
      <c r="I21" s="1" t="s">
        <v>833</v>
      </c>
      <c r="J21" s="41" t="s">
        <v>32</v>
      </c>
      <c r="K21" s="41" t="s">
        <v>186</v>
      </c>
      <c r="L21" s="47" t="s">
        <v>686</v>
      </c>
      <c r="M21" s="44" t="n">
        <v>200001304509</v>
      </c>
      <c r="N21" s="41" t="s">
        <v>49</v>
      </c>
      <c r="O21" s="6" t="n">
        <v>45945</v>
      </c>
      <c r="P21" s="6" t="n">
        <v>36538</v>
      </c>
      <c r="Q21" s="2" t="n">
        <v>60</v>
      </c>
      <c r="R21" s="6" t="n">
        <f aca="false">EDATE(P21,Q21*12)+1</f>
        <v>58454</v>
      </c>
      <c r="S21" s="1" t="s">
        <v>834</v>
      </c>
      <c r="U21" s="1" t="s">
        <v>835</v>
      </c>
      <c r="V21" s="41" t="s">
        <v>39</v>
      </c>
      <c r="W21" s="24" t="n">
        <f aca="false">VLOOKUP(V21,'Data Bace'!$I$2:$J$38,2,)</f>
        <v>7010</v>
      </c>
      <c r="X21" s="24" t="str">
        <f aca="false">LOOKUP(W21,'Data Bace'!$J$2:$K$37)</f>
        <v>BANK7010</v>
      </c>
      <c r="Y21" s="41" t="s">
        <v>836</v>
      </c>
      <c r="Z21" s="8" t="n">
        <v>89306669</v>
      </c>
      <c r="AA21" s="45" t="s">
        <v>54</v>
      </c>
      <c r="AF21" s="5" t="e">
        <f aca="false">DATEDIF(O21,AE21,"Y") &amp; " Years, " &amp; DATEDIF(O21,AE21,"YM") &amp; " Months, " &amp; DATEDIF(O21,AE21,"MD") &amp; " Days"</f>
        <v>#VALUE!</v>
      </c>
    </row>
    <row r="22" customFormat="false" ht="15" hidden="false" customHeight="false" outlineLevel="0" collapsed="false">
      <c r="A22" s="2" t="n">
        <v>21</v>
      </c>
      <c r="B22" s="2" t="n">
        <v>3027</v>
      </c>
      <c r="C22" s="17" t="n">
        <v>405</v>
      </c>
      <c r="D22" s="18" t="s">
        <v>680</v>
      </c>
      <c r="E22" s="1" t="s">
        <v>837</v>
      </c>
      <c r="F22" s="1" t="s">
        <v>838</v>
      </c>
      <c r="G22" s="1" t="s">
        <v>839</v>
      </c>
      <c r="H22" s="1" t="s">
        <v>840</v>
      </c>
      <c r="I22" s="1" t="s">
        <v>841</v>
      </c>
      <c r="J22" s="41" t="s">
        <v>32</v>
      </c>
      <c r="K22" s="41" t="s">
        <v>186</v>
      </c>
      <c r="L22" s="47" t="s">
        <v>686</v>
      </c>
      <c r="M22" s="44" t="s">
        <v>842</v>
      </c>
      <c r="N22" s="41" t="s">
        <v>49</v>
      </c>
      <c r="O22" s="6" t="n">
        <v>45952</v>
      </c>
      <c r="P22" s="6" t="n">
        <v>36279</v>
      </c>
      <c r="Q22" s="2" t="n">
        <v>60</v>
      </c>
      <c r="R22" s="6" t="n">
        <f aca="false">EDATE(P22,Q22*12)+1</f>
        <v>58195</v>
      </c>
      <c r="S22" s="1" t="s">
        <v>843</v>
      </c>
      <c r="U22" s="1" t="s">
        <v>844</v>
      </c>
      <c r="V22" s="41" t="s">
        <v>603</v>
      </c>
      <c r="W22" s="24" t="n">
        <f aca="false">VLOOKUP(V22,'Data Bace'!$I$2:$J$38,2,)</f>
        <v>7083</v>
      </c>
      <c r="X22" s="24" t="str">
        <f aca="false">LOOKUP(W22,'Data Bace'!$J$2:$K$37)</f>
        <v>BANK7083</v>
      </c>
      <c r="Y22" s="41" t="s">
        <v>813</v>
      </c>
      <c r="Z22" s="8" t="n">
        <v>30020408869</v>
      </c>
      <c r="AA22" s="45" t="s">
        <v>84</v>
      </c>
      <c r="AF22" s="5" t="e">
        <f aca="false">DATEDIF(O22,AE22,"Y") &amp; " Years, " &amp; DATEDIF(O22,AE22,"YM") &amp; " Months, " &amp; DATEDIF(O22,AE22,"MD") &amp; " Days"</f>
        <v>#VALUE!</v>
      </c>
    </row>
    <row r="23" customFormat="false" ht="15" hidden="false" customHeight="false" outlineLevel="0" collapsed="false">
      <c r="A23" s="2" t="n">
        <v>22</v>
      </c>
      <c r="B23" s="2" t="n">
        <v>3028</v>
      </c>
      <c r="C23" s="17" t="n">
        <v>406</v>
      </c>
      <c r="D23" s="18" t="s">
        <v>680</v>
      </c>
      <c r="E23" s="1" t="s">
        <v>845</v>
      </c>
      <c r="F23" s="1" t="s">
        <v>846</v>
      </c>
      <c r="G23" s="1" t="s">
        <v>847</v>
      </c>
      <c r="H23" s="1" t="s">
        <v>848</v>
      </c>
      <c r="I23" s="1" t="s">
        <v>849</v>
      </c>
      <c r="J23" s="41" t="s">
        <v>32</v>
      </c>
      <c r="K23" s="41" t="s">
        <v>186</v>
      </c>
      <c r="L23" s="47" t="s">
        <v>347</v>
      </c>
      <c r="M23" s="44" t="s">
        <v>850</v>
      </c>
      <c r="N23" s="41" t="s">
        <v>49</v>
      </c>
      <c r="O23" s="6" t="n">
        <v>45839</v>
      </c>
      <c r="P23" s="6" t="n">
        <v>33475</v>
      </c>
      <c r="Q23" s="2" t="n">
        <v>60</v>
      </c>
      <c r="R23" s="6" t="n">
        <f aca="false">EDATE(P23,Q23*12)+1</f>
        <v>55391</v>
      </c>
      <c r="S23" s="1" t="s">
        <v>851</v>
      </c>
      <c r="U23" s="1" t="s">
        <v>852</v>
      </c>
      <c r="V23" s="41" t="s">
        <v>406</v>
      </c>
      <c r="W23" s="24" t="n">
        <f aca="false">VLOOKUP(V23,'Data Bace'!$I$2:$J$38,2,)</f>
        <v>7278</v>
      </c>
      <c r="X23" s="24" t="str">
        <f aca="false">LOOKUP(W23,'Data Bace'!$J$2:$K$37)</f>
        <v>BANK7278</v>
      </c>
      <c r="Y23" s="41" t="s">
        <v>853</v>
      </c>
      <c r="Z23" s="8" t="n">
        <v>120057954523</v>
      </c>
      <c r="AA23" s="45" t="s">
        <v>54</v>
      </c>
      <c r="AF23" s="5" t="e">
        <f aca="false">DATEDIF(O23,AE23,"Y") &amp; " Years, " &amp; DATEDIF(O23,AE23,"YM") &amp; " Months, " &amp; DATEDIF(O23,AE23,"MD") &amp; " Days"</f>
        <v>#VALUE!</v>
      </c>
    </row>
    <row r="24" customFormat="false" ht="15" hidden="false" customHeight="false" outlineLevel="0" collapsed="false">
      <c r="A24" s="2" t="n">
        <v>23</v>
      </c>
      <c r="B24" s="2" t="n">
        <v>3029</v>
      </c>
      <c r="C24" s="17" t="n">
        <v>407</v>
      </c>
      <c r="D24" s="18" t="s">
        <v>680</v>
      </c>
      <c r="E24" s="1" t="s">
        <v>854</v>
      </c>
      <c r="F24" s="1" t="s">
        <v>855</v>
      </c>
      <c r="G24" s="1" t="s">
        <v>856</v>
      </c>
      <c r="H24" s="1" t="s">
        <v>857</v>
      </c>
      <c r="I24" s="1" t="s">
        <v>858</v>
      </c>
      <c r="J24" s="41" t="s">
        <v>32</v>
      </c>
      <c r="K24" s="41" t="s">
        <v>186</v>
      </c>
      <c r="L24" s="47" t="s">
        <v>347</v>
      </c>
      <c r="M24" s="44" t="s">
        <v>859</v>
      </c>
      <c r="N24" s="41" t="s">
        <v>49</v>
      </c>
      <c r="O24" s="6" t="n">
        <v>45849</v>
      </c>
      <c r="P24" s="6" t="n">
        <v>36154</v>
      </c>
      <c r="Q24" s="2" t="n">
        <v>60</v>
      </c>
      <c r="R24" s="6" t="n">
        <f aca="false">EDATE(P24,Q24*12)+1</f>
        <v>58070</v>
      </c>
      <c r="S24" s="1" t="s">
        <v>860</v>
      </c>
      <c r="U24" s="1" t="s">
        <v>861</v>
      </c>
      <c r="V24" s="41" t="s">
        <v>39</v>
      </c>
      <c r="W24" s="24" t="n">
        <f aca="false">VLOOKUP(V24,'Data Bace'!$I$2:$J$38,2,)</f>
        <v>7010</v>
      </c>
      <c r="X24" s="24" t="str">
        <f aca="false">LOOKUP(W24,'Data Bace'!$J$2:$K$37)</f>
        <v>BANK7010</v>
      </c>
      <c r="Y24" s="41" t="s">
        <v>862</v>
      </c>
      <c r="Z24" s="8" t="n">
        <v>88661723</v>
      </c>
      <c r="AA24" s="45" t="s">
        <v>54</v>
      </c>
      <c r="AF24" s="5" t="e">
        <f aca="false">DATEDIF(O24,AE24,"Y") &amp; " Years, " &amp; DATEDIF(O24,AE24,"YM") &amp; " Months, " &amp; DATEDIF(O24,AE24,"MD") &amp; " Days"</f>
        <v>#VALUE!</v>
      </c>
    </row>
    <row r="25" customFormat="false" ht="15" hidden="false" customHeight="false" outlineLevel="0" collapsed="false">
      <c r="A25" s="2" t="n">
        <v>24</v>
      </c>
      <c r="B25" s="2" t="n">
        <v>3030</v>
      </c>
      <c r="C25" s="17"/>
      <c r="D25" s="18" t="s">
        <v>680</v>
      </c>
      <c r="E25" s="1" t="s">
        <v>863</v>
      </c>
      <c r="F25" s="1" t="s">
        <v>251</v>
      </c>
      <c r="G25" s="1" t="s">
        <v>864</v>
      </c>
      <c r="H25" s="1" t="s">
        <v>865</v>
      </c>
      <c r="I25" s="1" t="s">
        <v>866</v>
      </c>
      <c r="J25" s="41" t="s">
        <v>32</v>
      </c>
      <c r="K25" s="41" t="s">
        <v>186</v>
      </c>
      <c r="L25" s="47" t="s">
        <v>686</v>
      </c>
      <c r="M25" s="5" t="s">
        <v>867</v>
      </c>
      <c r="N25" s="41" t="s">
        <v>49</v>
      </c>
      <c r="O25" s="6" t="n">
        <v>45977</v>
      </c>
      <c r="P25" s="6" t="n">
        <v>35474</v>
      </c>
      <c r="Q25" s="2" t="n">
        <v>60</v>
      </c>
      <c r="R25" s="6" t="n">
        <f aca="false">EDATE(P25,Q25*12)+1</f>
        <v>57390</v>
      </c>
      <c r="S25" s="1" t="s">
        <v>868</v>
      </c>
      <c r="U25" s="1" t="s">
        <v>864</v>
      </c>
      <c r="V25" s="41" t="s">
        <v>52</v>
      </c>
      <c r="W25" s="24" t="n">
        <f aca="false">VLOOKUP(V25,'Data Bace'!$I$2:$J$38,2,)</f>
        <v>7056</v>
      </c>
      <c r="X25" s="24" t="str">
        <f aca="false">LOOKUP(W25,'Data Bace'!$J$2:$K$37)</f>
        <v>BANK7056</v>
      </c>
      <c r="Y25" s="41" t="s">
        <v>762</v>
      </c>
      <c r="Z25" s="8" t="n">
        <v>8028345172</v>
      </c>
      <c r="AA25" s="45" t="s">
        <v>54</v>
      </c>
      <c r="AF25" s="5" t="e">
        <f aca="false">DATEDIF(O25,AE25,"Y") &amp; " Years, " &amp; DATEDIF(O25,AE25,"YM") &amp; " Months, " &amp; DATEDIF(O25,AE25,"MD") &amp; " Days"</f>
        <v>#VALUE!</v>
      </c>
    </row>
    <row r="26" customFormat="false" ht="15" hidden="false" customHeight="false" outlineLevel="0" collapsed="false">
      <c r="A26" s="2" t="n">
        <v>25</v>
      </c>
      <c r="B26" s="2" t="n">
        <v>3031</v>
      </c>
      <c r="C26" s="17"/>
      <c r="D26" s="18" t="s">
        <v>680</v>
      </c>
      <c r="E26" s="1" t="s">
        <v>869</v>
      </c>
      <c r="F26" s="1" t="s">
        <v>870</v>
      </c>
      <c r="G26" s="1" t="s">
        <v>871</v>
      </c>
      <c r="H26" s="1" t="s">
        <v>872</v>
      </c>
      <c r="I26" s="1" t="s">
        <v>175</v>
      </c>
      <c r="J26" s="41" t="s">
        <v>32</v>
      </c>
      <c r="K26" s="41" t="s">
        <v>186</v>
      </c>
      <c r="L26" s="47" t="s">
        <v>686</v>
      </c>
      <c r="M26" s="44" t="n">
        <v>199329801114</v>
      </c>
      <c r="N26" s="41" t="s">
        <v>49</v>
      </c>
      <c r="O26" s="6" t="n">
        <v>45962</v>
      </c>
      <c r="P26" s="6" t="n">
        <v>34266</v>
      </c>
      <c r="Q26" s="2" t="n">
        <v>60</v>
      </c>
      <c r="R26" s="6" t="n">
        <f aca="false">EDATE(P26,Q26*12)+1</f>
        <v>56182</v>
      </c>
      <c r="S26" s="1" t="s">
        <v>873</v>
      </c>
      <c r="U26" s="1" t="s">
        <v>874</v>
      </c>
      <c r="V26" s="41" t="s">
        <v>52</v>
      </c>
      <c r="W26" s="24" t="n">
        <f aca="false">VLOOKUP(V26,'Data Bace'!$I$2:$J$38,2,)</f>
        <v>7056</v>
      </c>
      <c r="X26" s="24" t="str">
        <f aca="false">LOOKUP(W26,'Data Bace'!$J$2:$K$37)</f>
        <v>BANK7056</v>
      </c>
      <c r="Y26" s="41" t="s">
        <v>875</v>
      </c>
      <c r="Z26" s="8" t="n">
        <v>8440048199</v>
      </c>
      <c r="AA26" s="45" t="s">
        <v>54</v>
      </c>
      <c r="AF26" s="5" t="e">
        <f aca="false">DATEDIF(O26,AE26,"Y") &amp; " Years, " &amp; DATEDIF(O26,AE26,"YM") &amp; " Months, " &amp; DATEDIF(O26,AE26,"MD") &amp; " Days"</f>
        <v>#VALUE!</v>
      </c>
    </row>
    <row r="27" customFormat="false" ht="15" hidden="false" customHeight="false" outlineLevel="0" collapsed="false">
      <c r="A27" s="2" t="n">
        <v>26</v>
      </c>
      <c r="B27" s="2" t="n">
        <v>3032</v>
      </c>
      <c r="C27" s="17"/>
      <c r="D27" s="18" t="s">
        <v>680</v>
      </c>
      <c r="E27" s="1" t="s">
        <v>876</v>
      </c>
      <c r="F27" s="1" t="s">
        <v>877</v>
      </c>
      <c r="G27" s="1" t="s">
        <v>878</v>
      </c>
      <c r="H27" s="1" t="s">
        <v>879</v>
      </c>
      <c r="I27" s="1" t="s">
        <v>877</v>
      </c>
      <c r="J27" s="41" t="s">
        <v>32</v>
      </c>
      <c r="K27" s="41" t="s">
        <v>186</v>
      </c>
      <c r="L27" s="47" t="s">
        <v>686</v>
      </c>
      <c r="M27" s="5" t="s">
        <v>880</v>
      </c>
      <c r="N27" s="41" t="s">
        <v>49</v>
      </c>
      <c r="O27" s="6" t="n">
        <v>45964</v>
      </c>
      <c r="P27" s="6" t="n">
        <v>30288</v>
      </c>
      <c r="Q27" s="2" t="n">
        <v>60</v>
      </c>
      <c r="R27" s="6" t="n">
        <f aca="false">EDATE(P27,Q27*12)+1</f>
        <v>52204</v>
      </c>
      <c r="S27" s="1" t="s">
        <v>881</v>
      </c>
      <c r="U27" s="1" t="s">
        <v>878</v>
      </c>
      <c r="V27" s="41" t="s">
        <v>406</v>
      </c>
      <c r="W27" s="24" t="n">
        <f aca="false">VLOOKUP(V27,'Data Bace'!$I$2:$J$38,2,)</f>
        <v>7278</v>
      </c>
      <c r="X27" s="24" t="str">
        <f aca="false">LOOKUP(W27,'Data Bace'!$J$2:$K$37)</f>
        <v>BANK7278</v>
      </c>
      <c r="Y27" s="41" t="s">
        <v>882</v>
      </c>
      <c r="Z27" s="8" t="n">
        <v>113957872540</v>
      </c>
      <c r="AA27" s="45" t="s">
        <v>54</v>
      </c>
      <c r="AF27" s="5" t="e">
        <f aca="false">DATEDIF(O27,AE27,"Y") &amp; " Years, " &amp; DATEDIF(O27,AE27,"YM") &amp; " Months, " &amp; DATEDIF(O27,AE27,"MD") &amp; " Days"</f>
        <v>#VALUE!</v>
      </c>
    </row>
    <row r="28" customFormat="false" ht="15" hidden="false" customHeight="false" outlineLevel="0" collapsed="false">
      <c r="A28" s="2" t="n">
        <v>27</v>
      </c>
      <c r="B28" s="2" t="n">
        <v>3033</v>
      </c>
      <c r="C28" s="17"/>
      <c r="D28" s="18" t="s">
        <v>680</v>
      </c>
      <c r="E28" s="1" t="s">
        <v>883</v>
      </c>
      <c r="F28" s="1" t="s">
        <v>884</v>
      </c>
      <c r="G28" s="1" t="s">
        <v>885</v>
      </c>
      <c r="H28" s="1" t="s">
        <v>886</v>
      </c>
      <c r="I28" s="1" t="s">
        <v>884</v>
      </c>
      <c r="J28" s="41" t="s">
        <v>32</v>
      </c>
      <c r="K28" s="41" t="s">
        <v>186</v>
      </c>
      <c r="L28" s="47" t="s">
        <v>686</v>
      </c>
      <c r="M28" s="5" t="s">
        <v>887</v>
      </c>
      <c r="N28" s="41" t="s">
        <v>49</v>
      </c>
      <c r="O28" s="6" t="n">
        <v>45964</v>
      </c>
      <c r="P28" s="6" t="n">
        <v>35392</v>
      </c>
      <c r="Q28" s="2" t="n">
        <v>60</v>
      </c>
      <c r="R28" s="6" t="n">
        <f aca="false">EDATE(P28,Q28*12)+1</f>
        <v>57308</v>
      </c>
      <c r="S28" s="1" t="s">
        <v>888</v>
      </c>
      <c r="U28" s="1" t="s">
        <v>885</v>
      </c>
      <c r="V28" s="41" t="s">
        <v>367</v>
      </c>
      <c r="W28" s="24" t="n">
        <f aca="false">VLOOKUP(V28,'Data Bace'!$I$2:$J$38,2,)</f>
        <v>7719</v>
      </c>
      <c r="X28" s="24" t="str">
        <f aca="false">LOOKUP(W28,'Data Bace'!$J$2:$K$37)</f>
        <v>BANK7719</v>
      </c>
      <c r="Y28" s="41" t="s">
        <v>889</v>
      </c>
      <c r="Z28" s="8" t="n">
        <v>300040355198</v>
      </c>
      <c r="AA28" s="45" t="s">
        <v>54</v>
      </c>
      <c r="AF28" s="5" t="e">
        <f aca="false">DATEDIF(O28,AE28,"Y") &amp; " Years, " &amp; DATEDIF(O28,AE28,"YM") &amp; " Months, " &amp; DATEDIF(O28,AE28,"MD") &amp; " Days"</f>
        <v>#VALUE!</v>
      </c>
    </row>
    <row r="29" customFormat="false" ht="15" hidden="false" customHeight="false" outlineLevel="0" collapsed="false">
      <c r="A29" s="2"/>
      <c r="C29" s="17"/>
      <c r="D29" s="18"/>
      <c r="J29" s="41"/>
      <c r="K29" s="41"/>
      <c r="L29" s="47"/>
      <c r="N29" s="41"/>
      <c r="R29" s="6"/>
      <c r="V29" s="41"/>
      <c r="W29" s="24"/>
      <c r="X29" s="24"/>
      <c r="Y29" s="41"/>
      <c r="AA29" s="45"/>
      <c r="AF29" s="5"/>
    </row>
    <row r="30" customFormat="false" ht="15" hidden="false" customHeight="false" outlineLevel="0" collapsed="false">
      <c r="A30" s="2"/>
      <c r="C30" s="17"/>
      <c r="J30" s="41"/>
      <c r="K30" s="41"/>
      <c r="L30" s="47"/>
      <c r="N30" s="41"/>
      <c r="R30" s="6"/>
      <c r="V30" s="41"/>
      <c r="W30" s="24"/>
      <c r="X30" s="24"/>
      <c r="Y30" s="41"/>
      <c r="AA30" s="45"/>
      <c r="AF30" s="5"/>
    </row>
    <row r="31" customFormat="false" ht="15" hidden="false" customHeight="false" outlineLevel="0" collapsed="false">
      <c r="A31" s="2"/>
      <c r="C31" s="17"/>
      <c r="J31" s="41"/>
      <c r="K31" s="41"/>
      <c r="L31" s="47"/>
      <c r="N31" s="41"/>
      <c r="R31" s="6"/>
      <c r="V31" s="41"/>
      <c r="W31" s="24"/>
      <c r="X31" s="24"/>
      <c r="Y31" s="41"/>
      <c r="AA31" s="45"/>
      <c r="AF31" s="5"/>
    </row>
    <row r="32" customFormat="false" ht="15" hidden="false" customHeight="false" outlineLevel="0" collapsed="false">
      <c r="A32" s="2"/>
      <c r="C32" s="17"/>
      <c r="J32" s="41"/>
      <c r="K32" s="41"/>
      <c r="L32" s="47"/>
      <c r="N32" s="41"/>
      <c r="R32" s="6"/>
      <c r="V32" s="41"/>
      <c r="W32" s="24"/>
      <c r="X32" s="24"/>
      <c r="Y32" s="41"/>
      <c r="AA32" s="45"/>
      <c r="AF32" s="5"/>
    </row>
    <row r="33" customFormat="false" ht="15" hidden="false" customHeight="false" outlineLevel="0" collapsed="false">
      <c r="A33" s="2"/>
      <c r="C33" s="17"/>
      <c r="J33" s="41"/>
      <c r="K33" s="41"/>
      <c r="L33" s="47"/>
      <c r="N33" s="41"/>
      <c r="R33" s="6"/>
      <c r="V33" s="41"/>
      <c r="W33" s="24"/>
      <c r="X33" s="24"/>
      <c r="Y33" s="41"/>
      <c r="AA33" s="45"/>
      <c r="AF33" s="5"/>
    </row>
    <row r="34" customFormat="false" ht="15" hidden="false" customHeight="false" outlineLevel="0" collapsed="false">
      <c r="A34" s="2"/>
      <c r="C34" s="17"/>
      <c r="J34" s="41"/>
      <c r="K34" s="41"/>
      <c r="L34" s="47"/>
      <c r="N34" s="41"/>
      <c r="R34" s="6"/>
      <c r="V34" s="41"/>
      <c r="W34" s="24"/>
      <c r="X34" s="24"/>
      <c r="Y34" s="41"/>
      <c r="AA34" s="45"/>
      <c r="AF34" s="5"/>
    </row>
    <row r="35" customFormat="false" ht="15" hidden="false" customHeight="false" outlineLevel="0" collapsed="false">
      <c r="A35" s="2"/>
      <c r="C35" s="17"/>
      <c r="J35" s="41"/>
      <c r="K35" s="41"/>
      <c r="L35" s="47"/>
      <c r="N35" s="41"/>
      <c r="R35" s="6"/>
      <c r="V35" s="41"/>
      <c r="W35" s="24"/>
      <c r="X35" s="24"/>
      <c r="Y35" s="41"/>
      <c r="AA35" s="45"/>
      <c r="AF35" s="5"/>
    </row>
    <row r="36" customFormat="false" ht="15" hidden="false" customHeight="false" outlineLevel="0" collapsed="false">
      <c r="A36" s="2"/>
      <c r="C36" s="17"/>
      <c r="J36" s="41"/>
      <c r="K36" s="41"/>
      <c r="L36" s="47"/>
      <c r="N36" s="41"/>
      <c r="R36" s="6"/>
      <c r="V36" s="41"/>
      <c r="W36" s="24"/>
      <c r="X36" s="24"/>
      <c r="Y36" s="41"/>
      <c r="AA36" s="45"/>
      <c r="AF36" s="5"/>
    </row>
    <row r="37" customFormat="false" ht="15" hidden="false" customHeight="false" outlineLevel="0" collapsed="false">
      <c r="A37" s="2"/>
      <c r="C37" s="17"/>
      <c r="J37" s="41"/>
      <c r="K37" s="41"/>
      <c r="L37" s="47"/>
      <c r="N37" s="41"/>
      <c r="R37" s="6"/>
      <c r="V37" s="41"/>
      <c r="W37" s="24"/>
      <c r="X37" s="24"/>
      <c r="Y37" s="41"/>
      <c r="AA37" s="45"/>
      <c r="AF37" s="5"/>
    </row>
    <row r="38" customFormat="false" ht="15" hidden="false" customHeight="false" outlineLevel="0" collapsed="false">
      <c r="A38" s="2"/>
      <c r="C38" s="17"/>
      <c r="J38" s="41"/>
      <c r="K38" s="41"/>
      <c r="L38" s="47"/>
      <c r="N38" s="41"/>
      <c r="R38" s="6"/>
      <c r="V38" s="41"/>
      <c r="W38" s="24"/>
      <c r="X38" s="24"/>
      <c r="Y38" s="41"/>
      <c r="AA38" s="45"/>
      <c r="AF38" s="5"/>
    </row>
    <row r="39" customFormat="false" ht="15" hidden="false" customHeight="false" outlineLevel="0" collapsed="false">
      <c r="A39" s="2"/>
      <c r="C39" s="17"/>
      <c r="J39" s="41"/>
      <c r="K39" s="41"/>
      <c r="L39" s="47"/>
      <c r="N39" s="41"/>
      <c r="R39" s="6"/>
      <c r="V39" s="41"/>
      <c r="W39" s="24"/>
      <c r="X39" s="24"/>
      <c r="Y39" s="41"/>
      <c r="AA39" s="45"/>
      <c r="AF39" s="5"/>
    </row>
    <row r="40" customFormat="false" ht="15" hidden="false" customHeight="false" outlineLevel="0" collapsed="false">
      <c r="A40" s="2"/>
      <c r="C40" s="17"/>
      <c r="J40" s="41"/>
      <c r="K40" s="41"/>
      <c r="L40" s="47"/>
      <c r="N40" s="41"/>
      <c r="R40" s="6"/>
      <c r="V40" s="41"/>
      <c r="W40" s="24"/>
      <c r="X40" s="24"/>
      <c r="Y40" s="41"/>
      <c r="AA40" s="45"/>
      <c r="AF40" s="5"/>
    </row>
    <row r="41" customFormat="false" ht="15" hidden="false" customHeight="false" outlineLevel="0" collapsed="false">
      <c r="A41" s="2"/>
      <c r="C41" s="17"/>
      <c r="J41" s="41"/>
      <c r="K41" s="41"/>
      <c r="L41" s="47"/>
      <c r="N41" s="41"/>
      <c r="R41" s="6"/>
      <c r="V41" s="41"/>
      <c r="W41" s="24"/>
      <c r="X41" s="24"/>
      <c r="Y41" s="41"/>
      <c r="AA41" s="45"/>
      <c r="AF41" s="5"/>
    </row>
    <row r="42" customFormat="false" ht="15" hidden="false" customHeight="false" outlineLevel="0" collapsed="false">
      <c r="A42" s="2"/>
      <c r="C42" s="17"/>
      <c r="J42" s="41"/>
      <c r="K42" s="41"/>
      <c r="L42" s="47"/>
      <c r="N42" s="41"/>
      <c r="R42" s="6"/>
      <c r="V42" s="41"/>
      <c r="W42" s="24"/>
      <c r="X42" s="24"/>
      <c r="Y42" s="41"/>
      <c r="AA42" s="45"/>
      <c r="AF42" s="5"/>
    </row>
    <row r="43" customFormat="false" ht="15" hidden="false" customHeight="false" outlineLevel="0" collapsed="false">
      <c r="A43" s="2"/>
      <c r="C43" s="17"/>
      <c r="J43" s="41"/>
      <c r="K43" s="41"/>
      <c r="L43" s="47"/>
      <c r="N43" s="41"/>
      <c r="R43" s="6"/>
      <c r="V43" s="41"/>
      <c r="Y43" s="41"/>
      <c r="AA43" s="45"/>
      <c r="AF43" s="5"/>
    </row>
    <row r="44" customFormat="false" ht="15" hidden="false" customHeight="false" outlineLevel="0" collapsed="false">
      <c r="A44" s="2"/>
      <c r="C44" s="17"/>
      <c r="J44" s="41"/>
      <c r="K44" s="41"/>
      <c r="L44" s="47"/>
      <c r="N44" s="41"/>
      <c r="R44" s="6"/>
      <c r="V44" s="41"/>
      <c r="Y44" s="41"/>
      <c r="AA44" s="45"/>
      <c r="AF44" s="5"/>
    </row>
    <row r="45" customFormat="false" ht="15" hidden="false" customHeight="false" outlineLevel="0" collapsed="false">
      <c r="A45" s="2"/>
      <c r="C45" s="17"/>
      <c r="J45" s="41"/>
      <c r="K45" s="41"/>
      <c r="L45" s="47"/>
      <c r="N45" s="41"/>
      <c r="R45" s="6"/>
      <c r="V45" s="41"/>
      <c r="Y45" s="41"/>
      <c r="AA45" s="45"/>
      <c r="AF45" s="5"/>
    </row>
    <row r="46" customFormat="false" ht="15" hidden="false" customHeight="false" outlineLevel="0" collapsed="false">
      <c r="A46" s="2"/>
      <c r="C46" s="17"/>
      <c r="J46" s="41"/>
      <c r="K46" s="41"/>
      <c r="L46" s="47"/>
      <c r="N46" s="41"/>
      <c r="R46" s="6"/>
      <c r="V46" s="41"/>
      <c r="Y46" s="41"/>
      <c r="AA46" s="45"/>
      <c r="AF46" s="5"/>
    </row>
    <row r="47" customFormat="false" ht="15" hidden="false" customHeight="false" outlineLevel="0" collapsed="false">
      <c r="A47" s="2"/>
      <c r="C47" s="17"/>
      <c r="J47" s="41"/>
      <c r="K47" s="41"/>
      <c r="L47" s="47"/>
      <c r="N47" s="41"/>
      <c r="R47" s="6"/>
      <c r="V47" s="41"/>
      <c r="Y47" s="41"/>
      <c r="AA47" s="45"/>
      <c r="AF47" s="5"/>
    </row>
    <row r="48" customFormat="false" ht="15" hidden="false" customHeight="false" outlineLevel="0" collapsed="false">
      <c r="A48" s="2"/>
      <c r="C48" s="17"/>
      <c r="J48" s="41"/>
      <c r="K48" s="41"/>
      <c r="L48" s="47"/>
      <c r="N48" s="41"/>
      <c r="R48" s="6"/>
      <c r="V48" s="41"/>
      <c r="Y48" s="41"/>
      <c r="AA48" s="45"/>
      <c r="AF48" s="5"/>
    </row>
    <row r="49" customFormat="false" ht="15" hidden="false" customHeight="false" outlineLevel="0" collapsed="false">
      <c r="A49" s="2"/>
      <c r="C49" s="17"/>
      <c r="J49" s="41"/>
      <c r="K49" s="41"/>
      <c r="L49" s="47"/>
      <c r="N49" s="41"/>
      <c r="R49" s="6"/>
      <c r="V49" s="41"/>
      <c r="Y49" s="41"/>
      <c r="AA49" s="45"/>
      <c r="AF49" s="5"/>
    </row>
    <row r="50" customFormat="false" ht="15" hidden="false" customHeight="false" outlineLevel="0" collapsed="false">
      <c r="A50" s="2"/>
      <c r="C50" s="17"/>
      <c r="J50" s="41"/>
      <c r="K50" s="41"/>
      <c r="L50" s="47"/>
      <c r="N50" s="41"/>
      <c r="R50" s="6"/>
      <c r="V50" s="41"/>
      <c r="Y50" s="41"/>
      <c r="AA50" s="45"/>
      <c r="AF50" s="5"/>
    </row>
    <row r="51" customFormat="false" ht="15" hidden="false" customHeight="false" outlineLevel="0" collapsed="false">
      <c r="A51" s="2"/>
      <c r="C51" s="17"/>
      <c r="J51" s="41"/>
      <c r="K51" s="41"/>
      <c r="L51" s="47"/>
      <c r="N51" s="41"/>
      <c r="R51" s="6"/>
      <c r="V51" s="41"/>
      <c r="Y51" s="41"/>
      <c r="AA51" s="45"/>
      <c r="AF51" s="5"/>
    </row>
    <row r="52" customFormat="false" ht="15" hidden="false" customHeight="false" outlineLevel="0" collapsed="false">
      <c r="A52" s="2"/>
      <c r="C52" s="17"/>
      <c r="J52" s="41"/>
      <c r="K52" s="41"/>
      <c r="L52" s="47"/>
      <c r="N52" s="41"/>
      <c r="R52" s="6"/>
      <c r="V52" s="41"/>
      <c r="Y52" s="41"/>
      <c r="AA52" s="45"/>
      <c r="AF52" s="5"/>
    </row>
    <row r="53" customFormat="false" ht="15" hidden="false" customHeight="false" outlineLevel="0" collapsed="false">
      <c r="A53" s="2"/>
      <c r="C53" s="17"/>
      <c r="J53" s="41"/>
      <c r="K53" s="41"/>
      <c r="L53" s="47"/>
      <c r="N53" s="41"/>
      <c r="R53" s="6"/>
      <c r="V53" s="41"/>
      <c r="Y53" s="41"/>
      <c r="AA53" s="45"/>
      <c r="AF53" s="5"/>
    </row>
    <row r="54" customFormat="false" ht="15" hidden="false" customHeight="false" outlineLevel="0" collapsed="false">
      <c r="A54" s="2"/>
      <c r="C54" s="17"/>
      <c r="J54" s="41"/>
      <c r="K54" s="41"/>
      <c r="L54" s="47"/>
      <c r="N54" s="41"/>
      <c r="R54" s="6"/>
      <c r="V54" s="41"/>
      <c r="Y54" s="41"/>
      <c r="AA54" s="45"/>
      <c r="AF54" s="5"/>
    </row>
    <row r="55" customFormat="false" ht="15" hidden="false" customHeight="false" outlineLevel="0" collapsed="false">
      <c r="A55" s="2"/>
      <c r="C55" s="17"/>
      <c r="J55" s="41"/>
      <c r="K55" s="41"/>
      <c r="L55" s="47"/>
      <c r="N55" s="41"/>
      <c r="R55" s="6"/>
      <c r="V55" s="41"/>
      <c r="Y55" s="41"/>
      <c r="AA55" s="45"/>
      <c r="AF55" s="5"/>
    </row>
    <row r="56" customFormat="false" ht="15" hidden="false" customHeight="false" outlineLevel="0" collapsed="false">
      <c r="A56" s="2"/>
      <c r="C56" s="17"/>
      <c r="J56" s="41"/>
      <c r="K56" s="41"/>
      <c r="L56" s="47"/>
      <c r="N56" s="41"/>
      <c r="R56" s="6"/>
      <c r="V56" s="41"/>
      <c r="Y56" s="41"/>
      <c r="AA56" s="45"/>
      <c r="AF56" s="5"/>
    </row>
    <row r="57" customFormat="false" ht="15" hidden="false" customHeight="false" outlineLevel="0" collapsed="false">
      <c r="A57" s="2"/>
      <c r="C57" s="17"/>
      <c r="J57" s="41"/>
      <c r="K57" s="41"/>
      <c r="L57" s="47"/>
      <c r="N57" s="41"/>
      <c r="R57" s="6"/>
      <c r="V57" s="41"/>
      <c r="Y57" s="41"/>
      <c r="AA57" s="45"/>
      <c r="AF57" s="5"/>
    </row>
    <row r="58" customFormat="false" ht="15" hidden="false" customHeight="false" outlineLevel="0" collapsed="false">
      <c r="A58" s="2"/>
      <c r="C58" s="17"/>
      <c r="J58" s="41"/>
      <c r="K58" s="41"/>
      <c r="L58" s="47"/>
      <c r="N58" s="41"/>
      <c r="R58" s="6"/>
      <c r="V58" s="41"/>
      <c r="Y58" s="41"/>
      <c r="AA58" s="45"/>
      <c r="AF58" s="5"/>
    </row>
    <row r="59" customFormat="false" ht="15" hidden="false" customHeight="false" outlineLevel="0" collapsed="false">
      <c r="A59" s="2"/>
      <c r="C59" s="17"/>
      <c r="J59" s="41"/>
      <c r="K59" s="41"/>
      <c r="L59" s="47"/>
      <c r="N59" s="41"/>
      <c r="R59" s="6"/>
      <c r="V59" s="41"/>
      <c r="Y59" s="41"/>
      <c r="AA59" s="45"/>
      <c r="AF59" s="5"/>
    </row>
    <row r="60" customFormat="false" ht="15" hidden="false" customHeight="false" outlineLevel="0" collapsed="false">
      <c r="A60" s="2"/>
      <c r="C60" s="17"/>
      <c r="J60" s="41"/>
      <c r="K60" s="41"/>
      <c r="L60" s="47"/>
      <c r="N60" s="41"/>
      <c r="R60" s="6"/>
      <c r="V60" s="41"/>
      <c r="Y60" s="41"/>
      <c r="AA60" s="45"/>
      <c r="AF60" s="5"/>
    </row>
    <row r="61" customFormat="false" ht="15" hidden="false" customHeight="false" outlineLevel="0" collapsed="false">
      <c r="A61" s="2"/>
      <c r="C61" s="17"/>
      <c r="J61" s="41"/>
      <c r="K61" s="41"/>
      <c r="L61" s="47"/>
      <c r="N61" s="41"/>
      <c r="R61" s="6"/>
      <c r="V61" s="41"/>
      <c r="Y61" s="41"/>
      <c r="AA61" s="45"/>
      <c r="AF61" s="5"/>
    </row>
    <row r="62" customFormat="false" ht="15" hidden="false" customHeight="false" outlineLevel="0" collapsed="false">
      <c r="A62" s="2"/>
      <c r="C62" s="17"/>
      <c r="J62" s="41"/>
      <c r="K62" s="41"/>
      <c r="L62" s="47"/>
      <c r="N62" s="41"/>
      <c r="R62" s="6"/>
      <c r="V62" s="41"/>
      <c r="Y62" s="41"/>
      <c r="AA62" s="45"/>
      <c r="AF62" s="5"/>
    </row>
    <row r="63" customFormat="false" ht="15" hidden="false" customHeight="false" outlineLevel="0" collapsed="false">
      <c r="A63" s="2"/>
      <c r="C63" s="17"/>
      <c r="J63" s="41"/>
      <c r="K63" s="41"/>
      <c r="L63" s="47"/>
      <c r="N63" s="41"/>
      <c r="R63" s="6"/>
      <c r="V63" s="41"/>
      <c r="Y63" s="41"/>
      <c r="AA63" s="45"/>
      <c r="AF63" s="5"/>
    </row>
    <row r="64" customFormat="false" ht="15" hidden="false" customHeight="false" outlineLevel="0" collapsed="false">
      <c r="A64" s="2"/>
      <c r="C64" s="17"/>
      <c r="J64" s="41"/>
      <c r="K64" s="41"/>
      <c r="L64" s="47"/>
      <c r="N64" s="41"/>
      <c r="R64" s="6"/>
      <c r="V64" s="41"/>
      <c r="Y64" s="41"/>
      <c r="AA64" s="45"/>
      <c r="AF64" s="5"/>
    </row>
    <row r="65" customFormat="false" ht="15" hidden="false" customHeight="false" outlineLevel="0" collapsed="false">
      <c r="A65" s="2"/>
      <c r="C65" s="17"/>
      <c r="J65" s="41"/>
      <c r="K65" s="41"/>
      <c r="L65" s="47"/>
      <c r="N65" s="41"/>
      <c r="R65" s="6"/>
      <c r="V65" s="41"/>
      <c r="Y65" s="41"/>
      <c r="AA65" s="45"/>
      <c r="AF65" s="5"/>
    </row>
    <row r="66" customFormat="false" ht="15" hidden="false" customHeight="false" outlineLevel="0" collapsed="false">
      <c r="A66" s="2"/>
      <c r="J66" s="41"/>
      <c r="K66" s="41"/>
      <c r="L66" s="47"/>
      <c r="N66" s="41"/>
      <c r="R66" s="6"/>
      <c r="V66" s="41"/>
      <c r="Y66" s="41"/>
      <c r="AA66" s="45"/>
      <c r="AF66" s="5"/>
    </row>
    <row r="67" customFormat="false" ht="15" hidden="false" customHeight="false" outlineLevel="0" collapsed="false">
      <c r="A67" s="2"/>
      <c r="J67" s="41"/>
      <c r="K67" s="41"/>
      <c r="L67" s="47"/>
      <c r="N67" s="41"/>
      <c r="R67" s="6"/>
      <c r="V67" s="41"/>
      <c r="Y67" s="41"/>
      <c r="AA67" s="45"/>
      <c r="AF67" s="5"/>
    </row>
    <row r="68" customFormat="false" ht="15" hidden="false" customHeight="false" outlineLevel="0" collapsed="false">
      <c r="A68" s="2"/>
      <c r="J68" s="41"/>
      <c r="K68" s="41"/>
      <c r="L68" s="47"/>
      <c r="N68" s="41"/>
      <c r="R68" s="6"/>
      <c r="V68" s="41"/>
      <c r="Y68" s="41"/>
      <c r="AA68" s="45"/>
      <c r="AF68" s="5"/>
    </row>
    <row r="69" customFormat="false" ht="15" hidden="false" customHeight="false" outlineLevel="0" collapsed="false">
      <c r="A69" s="2"/>
      <c r="J69" s="41"/>
      <c r="K69" s="41"/>
      <c r="L69" s="47"/>
      <c r="N69" s="41"/>
      <c r="R69" s="6"/>
      <c r="V69" s="41"/>
      <c r="Y69" s="41"/>
      <c r="AA69" s="45"/>
      <c r="AF69" s="5"/>
    </row>
    <row r="70" customFormat="false" ht="15" hidden="false" customHeight="false" outlineLevel="0" collapsed="false">
      <c r="A70" s="2"/>
      <c r="J70" s="41"/>
      <c r="K70" s="41"/>
      <c r="L70" s="47"/>
      <c r="N70" s="41"/>
      <c r="R70" s="6"/>
      <c r="V70" s="41"/>
      <c r="Y70" s="41"/>
      <c r="AA70" s="45"/>
      <c r="AF70" s="5"/>
    </row>
    <row r="71" customFormat="false" ht="15" hidden="false" customHeight="false" outlineLevel="0" collapsed="false">
      <c r="A71" s="2"/>
      <c r="J71" s="41"/>
      <c r="K71" s="41"/>
      <c r="L71" s="47"/>
      <c r="N71" s="41"/>
      <c r="R71" s="6"/>
      <c r="V71" s="41"/>
      <c r="Y71" s="41"/>
      <c r="AA71" s="45"/>
      <c r="AF71" s="5"/>
    </row>
    <row r="72" customFormat="false" ht="15" hidden="false" customHeight="false" outlineLevel="0" collapsed="false">
      <c r="A72" s="2"/>
      <c r="J72" s="41"/>
      <c r="K72" s="41"/>
      <c r="L72" s="47"/>
      <c r="N72" s="41"/>
      <c r="R72" s="6"/>
      <c r="V72" s="41"/>
      <c r="Y72" s="41"/>
      <c r="AA72" s="45"/>
      <c r="AF72" s="5"/>
    </row>
    <row r="73" customFormat="false" ht="15" hidden="false" customHeight="false" outlineLevel="0" collapsed="false">
      <c r="A73" s="2"/>
      <c r="J73" s="41"/>
      <c r="K73" s="41"/>
      <c r="L73" s="47"/>
      <c r="N73" s="41"/>
      <c r="R73" s="6"/>
      <c r="V73" s="41"/>
      <c r="Y73" s="41"/>
      <c r="AA73" s="45"/>
      <c r="AF73" s="5"/>
    </row>
    <row r="74" customFormat="false" ht="15" hidden="false" customHeight="false" outlineLevel="0" collapsed="false">
      <c r="A74" s="2"/>
      <c r="J74" s="41"/>
      <c r="K74" s="41"/>
      <c r="L74" s="47"/>
      <c r="N74" s="41"/>
      <c r="R74" s="6"/>
      <c r="V74" s="41"/>
      <c r="Y74" s="41"/>
      <c r="AA74" s="45"/>
      <c r="AF74" s="5"/>
    </row>
    <row r="75" customFormat="false" ht="15" hidden="false" customHeight="false" outlineLevel="0" collapsed="false">
      <c r="A75" s="2"/>
      <c r="J75" s="41"/>
      <c r="K75" s="41"/>
      <c r="L75" s="47"/>
      <c r="N75" s="41"/>
      <c r="R75" s="6"/>
      <c r="V75" s="41"/>
      <c r="Y75" s="41"/>
      <c r="AA75" s="45"/>
      <c r="AF75" s="5"/>
    </row>
    <row r="76" customFormat="false" ht="15" hidden="false" customHeight="false" outlineLevel="0" collapsed="false">
      <c r="A76" s="2"/>
      <c r="J76" s="41"/>
      <c r="K76" s="41"/>
      <c r="L76" s="47"/>
      <c r="N76" s="41"/>
      <c r="R76" s="6"/>
      <c r="V76" s="41"/>
      <c r="Y76" s="41"/>
      <c r="AA76" s="45"/>
      <c r="AF76" s="5"/>
    </row>
    <row r="77" customFormat="false" ht="15" hidden="false" customHeight="false" outlineLevel="0" collapsed="false">
      <c r="A77" s="2"/>
      <c r="J77" s="41"/>
      <c r="K77" s="41"/>
      <c r="L77" s="47"/>
      <c r="N77" s="41"/>
      <c r="R77" s="6"/>
      <c r="V77" s="41"/>
      <c r="Y77" s="41"/>
      <c r="AA77" s="45"/>
      <c r="AF77" s="5"/>
    </row>
    <row r="78" customFormat="false" ht="15" hidden="false" customHeight="false" outlineLevel="0" collapsed="false">
      <c r="A78" s="2"/>
      <c r="J78" s="41"/>
      <c r="K78" s="41"/>
      <c r="L78" s="47"/>
      <c r="N78" s="41"/>
      <c r="R78" s="6"/>
      <c r="V78" s="41"/>
      <c r="Y78" s="41"/>
      <c r="AA78" s="45"/>
      <c r="AF78" s="5"/>
    </row>
    <row r="79" customFormat="false" ht="15" hidden="false" customHeight="false" outlineLevel="0" collapsed="false">
      <c r="A79" s="2"/>
      <c r="J79" s="41"/>
      <c r="K79" s="41"/>
      <c r="L79" s="47"/>
      <c r="N79" s="41"/>
      <c r="R79" s="6"/>
      <c r="V79" s="41"/>
      <c r="Y79" s="41"/>
      <c r="AA79" s="45"/>
      <c r="AF79" s="5"/>
    </row>
    <row r="80" customFormat="false" ht="15" hidden="false" customHeight="false" outlineLevel="0" collapsed="false">
      <c r="A80" s="2"/>
      <c r="J80" s="41"/>
      <c r="K80" s="41"/>
      <c r="L80" s="47"/>
      <c r="N80" s="41"/>
      <c r="R80" s="6"/>
      <c r="V80" s="41"/>
      <c r="Y80" s="41"/>
      <c r="AA80" s="45"/>
      <c r="AF80" s="5"/>
    </row>
    <row r="81" customFormat="false" ht="15" hidden="false" customHeight="false" outlineLevel="0" collapsed="false">
      <c r="A81" s="2"/>
      <c r="J81" s="41"/>
      <c r="K81" s="41"/>
      <c r="L81" s="47"/>
      <c r="N81" s="41"/>
      <c r="R81" s="6"/>
      <c r="V81" s="41"/>
      <c r="Y81" s="41"/>
      <c r="AA81" s="45"/>
      <c r="AF81" s="5"/>
    </row>
    <row r="82" customFormat="false" ht="15" hidden="false" customHeight="false" outlineLevel="0" collapsed="false">
      <c r="A82" s="2"/>
      <c r="J82" s="41"/>
      <c r="K82" s="41"/>
      <c r="L82" s="47"/>
      <c r="N82" s="41"/>
      <c r="R82" s="6"/>
      <c r="V82" s="41"/>
      <c r="Y82" s="41"/>
      <c r="AA82" s="45"/>
      <c r="AF82" s="5"/>
    </row>
    <row r="83" customFormat="false" ht="15" hidden="false" customHeight="false" outlineLevel="0" collapsed="false">
      <c r="J83" s="41"/>
      <c r="K83" s="41"/>
      <c r="L83" s="47"/>
      <c r="N83" s="41"/>
      <c r="R83" s="6"/>
      <c r="V83" s="41"/>
      <c r="Y83" s="41"/>
      <c r="AA83" s="45"/>
      <c r="AF83" s="5"/>
    </row>
    <row r="84" customFormat="false" ht="15" hidden="false" customHeight="false" outlineLevel="0" collapsed="false">
      <c r="J84" s="41"/>
      <c r="K84" s="41"/>
      <c r="L84" s="47"/>
      <c r="N84" s="41"/>
      <c r="R84" s="6"/>
      <c r="V84" s="41"/>
      <c r="Y84" s="41"/>
      <c r="AA84" s="45"/>
      <c r="AF84" s="5"/>
    </row>
    <row r="85" customFormat="false" ht="15" hidden="false" customHeight="false" outlineLevel="0" collapsed="false">
      <c r="J85" s="41"/>
      <c r="K85" s="41"/>
      <c r="L85" s="47"/>
      <c r="N85" s="41"/>
      <c r="R85" s="6"/>
      <c r="V85" s="41"/>
      <c r="Y85" s="41"/>
      <c r="AA85" s="45"/>
      <c r="AF85" s="5"/>
    </row>
    <row r="86" customFormat="false" ht="15" hidden="false" customHeight="false" outlineLevel="0" collapsed="false">
      <c r="J86" s="41"/>
      <c r="K86" s="41"/>
      <c r="L86" s="47"/>
      <c r="N86" s="41"/>
      <c r="R86" s="6"/>
      <c r="V86" s="41"/>
      <c r="Y86" s="41"/>
      <c r="AA86" s="45"/>
      <c r="AF86" s="5"/>
    </row>
    <row r="87" customFormat="false" ht="15" hidden="false" customHeight="false" outlineLevel="0" collapsed="false">
      <c r="J87" s="41"/>
      <c r="K87" s="41"/>
      <c r="L87" s="47"/>
      <c r="N87" s="41"/>
      <c r="R87" s="6"/>
      <c r="V87" s="41"/>
      <c r="Y87" s="41"/>
      <c r="AA87" s="45"/>
      <c r="AF87" s="5"/>
    </row>
    <row r="88" customFormat="false" ht="15" hidden="false" customHeight="false" outlineLevel="0" collapsed="false">
      <c r="J88" s="41"/>
      <c r="K88" s="41"/>
      <c r="L88" s="47"/>
      <c r="N88" s="41"/>
      <c r="R88" s="6"/>
      <c r="V88" s="41"/>
      <c r="Y88" s="41"/>
      <c r="AA88" s="45"/>
      <c r="AF88" s="5"/>
    </row>
    <row r="89" customFormat="false" ht="15" hidden="false" customHeight="false" outlineLevel="0" collapsed="false">
      <c r="J89" s="41"/>
      <c r="K89" s="41"/>
      <c r="L89" s="47"/>
      <c r="N89" s="41"/>
      <c r="R89" s="6"/>
      <c r="V89" s="41"/>
      <c r="Y89" s="41"/>
      <c r="AA89" s="45"/>
      <c r="AF89" s="5"/>
    </row>
    <row r="90" customFormat="false" ht="15" hidden="false" customHeight="false" outlineLevel="0" collapsed="false">
      <c r="J90" s="41"/>
      <c r="K90" s="41"/>
      <c r="L90" s="47"/>
      <c r="N90" s="41"/>
      <c r="R90" s="6"/>
      <c r="V90" s="41"/>
      <c r="Y90" s="41"/>
      <c r="AA90" s="45"/>
      <c r="AF90" s="5"/>
    </row>
    <row r="91" customFormat="false" ht="15" hidden="false" customHeight="false" outlineLevel="0" collapsed="false">
      <c r="J91" s="41"/>
      <c r="K91" s="41"/>
      <c r="L91" s="47"/>
      <c r="N91" s="41"/>
      <c r="R91" s="6"/>
      <c r="V91" s="41"/>
      <c r="Y91" s="41"/>
      <c r="AA91" s="45"/>
      <c r="AF91" s="5"/>
    </row>
    <row r="92" customFormat="false" ht="15" hidden="false" customHeight="false" outlineLevel="0" collapsed="false">
      <c r="J92" s="41"/>
      <c r="K92" s="41"/>
      <c r="L92" s="47"/>
      <c r="N92" s="41"/>
      <c r="R92" s="6"/>
      <c r="V92" s="41"/>
      <c r="Y92" s="41"/>
      <c r="AA92" s="45"/>
      <c r="AF92" s="5"/>
    </row>
    <row r="93" customFormat="false" ht="15" hidden="false" customHeight="false" outlineLevel="0" collapsed="false">
      <c r="J93" s="41"/>
      <c r="K93" s="41"/>
      <c r="L93" s="47"/>
      <c r="N93" s="41"/>
      <c r="R93" s="6"/>
      <c r="V93" s="41"/>
      <c r="Y93" s="41"/>
      <c r="AA93" s="45"/>
      <c r="AF93" s="5"/>
    </row>
    <row r="94" customFormat="false" ht="15" hidden="false" customHeight="false" outlineLevel="0" collapsed="false">
      <c r="J94" s="41"/>
      <c r="K94" s="41"/>
      <c r="L94" s="47"/>
      <c r="N94" s="41"/>
      <c r="R94" s="6"/>
      <c r="V94" s="41"/>
      <c r="Y94" s="41"/>
      <c r="AA94" s="45"/>
      <c r="AF94" s="5"/>
    </row>
    <row r="95" customFormat="false" ht="15" hidden="false" customHeight="false" outlineLevel="0" collapsed="false">
      <c r="J95" s="41"/>
      <c r="K95" s="41"/>
      <c r="L95" s="47"/>
      <c r="N95" s="41"/>
      <c r="R95" s="6"/>
      <c r="V95" s="41"/>
      <c r="Y95" s="41"/>
      <c r="AA95" s="45"/>
      <c r="AF95" s="5"/>
    </row>
    <row r="96" customFormat="false" ht="15" hidden="false" customHeight="false" outlineLevel="0" collapsed="false">
      <c r="J96" s="41"/>
      <c r="K96" s="41"/>
      <c r="L96" s="47"/>
      <c r="N96" s="41"/>
      <c r="R96" s="6"/>
      <c r="V96" s="41"/>
      <c r="Y96" s="41"/>
      <c r="AA96" s="45"/>
      <c r="AF96" s="5"/>
    </row>
    <row r="97" customFormat="false" ht="15" hidden="false" customHeight="false" outlineLevel="0" collapsed="false">
      <c r="J97" s="41"/>
      <c r="K97" s="41"/>
      <c r="L97" s="47"/>
      <c r="N97" s="41"/>
      <c r="R97" s="6"/>
      <c r="V97" s="41"/>
      <c r="Y97" s="41"/>
      <c r="AA97" s="45"/>
      <c r="AF97" s="5"/>
    </row>
    <row r="98" customFormat="false" ht="15" hidden="false" customHeight="false" outlineLevel="0" collapsed="false">
      <c r="Y98" s="41"/>
      <c r="AA98" s="45"/>
      <c r="AF98" s="5"/>
    </row>
  </sheetData>
  <mergeCells count="1">
    <mergeCell ref="AB1:AD1"/>
  </mergeCells>
  <dataValidations count="10">
    <dataValidation allowBlank="true" errorStyle="stop" operator="between" showDropDown="false" showErrorMessage="true" showInputMessage="true" sqref="Y2:Y98" type="list">
      <formula1>INDIRECT($AA6)</formula1>
      <formula2>0</formula2>
    </dataValidation>
    <dataValidation allowBlank="true" errorStyle="stop" operator="between" showDropDown="false" showErrorMessage="true" showInputMessage="true" sqref="AA2:AA98" type="list">
      <formula1>'Data Bace'!$G$3:$G$4</formula1>
      <formula2>0</formula2>
    </dataValidation>
    <dataValidation allowBlank="true" errorStyle="stop" operator="between" showDropDown="false" showErrorMessage="true" showInputMessage="true" sqref="V2:V97" type="list">
      <formula1>'Data Bace'!$I$2:$I$38</formula1>
      <formula2>0</formula2>
    </dataValidation>
    <dataValidation allowBlank="true" errorStyle="stop" operator="between" showDropDown="false" showErrorMessage="true" showInputMessage="true" sqref="V98" type="list">
      <formula1>'Data Bace'!$I$3:$I$38</formula1>
      <formula2>0</formula2>
    </dataValidation>
    <dataValidation allowBlank="true" errorStyle="stop" operator="between" showDropDown="false" showErrorMessage="true" showInputMessage="true" sqref="Q2:Q97" type="list">
      <formula1>'Data Bace'!$F$3:$F$6</formula1>
      <formula2>0</formula2>
    </dataValidation>
    <dataValidation allowBlank="true" errorStyle="stop" operator="between" showDropDown="false" showErrorMessage="true" showInputMessage="true" sqref="N2:N97" type="list">
      <formula1>'Data Bace'!$E$3:$E$5</formula1>
      <formula2>0</formula2>
    </dataValidation>
    <dataValidation allowBlank="true" errorStyle="stop" operator="between" showDropDown="false" showErrorMessage="true" showInputMessage="true" sqref="J2:J97" type="list">
      <formula1>'Data Bace'!$B$3:$B$4</formula1>
      <formula2>0</formula2>
    </dataValidation>
    <dataValidation allowBlank="true" errorStyle="stop" operator="between" showDropDown="false" showErrorMessage="true" showInputMessage="true" sqref="D2:D29" type="list">
      <formula1>'Data Bace'!$A$3:$A$5</formula1>
      <formula2>0</formula2>
    </dataValidation>
    <dataValidation allowBlank="true" errorStyle="stop" operator="between" showDropDown="false" showErrorMessage="true" showInputMessage="true" sqref="K2:K97" type="list">
      <formula1>'Data Bace'!$D$3:$D$26</formula1>
      <formula2>0</formula2>
    </dataValidation>
    <dataValidation allowBlank="true" errorStyle="stop" operator="between" showDropDown="false" showErrorMessage="true" showInputMessage="true" sqref="L2:L97" type="list">
      <formula1>'Data Bace'!$C$4:$C$18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98"/>
  <sheetViews>
    <sheetView showFormulas="false" showGridLines="true" showRowColHeaders="true" showZeros="true" rightToLeft="false" tabSelected="false" showOutlineSymbols="true" defaultGridColor="true" view="normal" topLeftCell="Y1" colorId="64" zoomScale="100" zoomScaleNormal="100" zoomScalePageLayoutView="100" workbookViewId="0">
      <selection pane="topLeft" activeCell="AH13" activeCellId="0" sqref="AH13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7.16"/>
    <col collapsed="false" customWidth="true" hidden="false" outlineLevel="0" max="3" min="2" style="2" width="7.16"/>
    <col collapsed="false" customWidth="true" hidden="false" outlineLevel="0" max="4" min="4" style="1" width="4.86"/>
    <col collapsed="false" customWidth="true" hidden="false" outlineLevel="0" max="5" min="5" style="1" width="44.42"/>
    <col collapsed="false" customWidth="true" hidden="false" outlineLevel="0" max="6" min="6" style="1" width="12.71"/>
    <col collapsed="false" customWidth="true" hidden="false" outlineLevel="0" max="7" min="7" style="1" width="24.57"/>
    <col collapsed="false" customWidth="true" hidden="false" outlineLevel="0" max="8" min="8" style="1" width="11.29"/>
    <col collapsed="false" customWidth="true" hidden="false" outlineLevel="0" max="9" min="9" style="1" width="14"/>
    <col collapsed="false" customWidth="true" hidden="false" outlineLevel="0" max="10" min="10" style="1" width="7.71"/>
    <col collapsed="false" customWidth="true" hidden="false" outlineLevel="0" max="11" min="11" style="1" width="21"/>
    <col collapsed="false" customWidth="true" hidden="false" outlineLevel="0" max="12" min="12" style="46" width="22.29"/>
    <col collapsed="false" customWidth="true" hidden="false" outlineLevel="0" max="13" min="13" style="5" width="15.42"/>
    <col collapsed="false" customWidth="true" hidden="false" outlineLevel="0" max="14" min="14" style="1" width="14.14"/>
    <col collapsed="false" customWidth="true" hidden="false" outlineLevel="0" max="16" min="15" style="6" width="12.71"/>
    <col collapsed="false" customWidth="true" hidden="false" outlineLevel="0" max="17" min="17" style="2" width="12"/>
    <col collapsed="false" customWidth="true" hidden="false" outlineLevel="0" max="18" min="18" style="1" width="12.71"/>
    <col collapsed="false" customWidth="true" hidden="false" outlineLevel="0" max="19" min="19" style="1" width="48.42"/>
    <col collapsed="false" customWidth="true" hidden="false" outlineLevel="0" max="20" min="20" style="7" width="12.29"/>
    <col collapsed="false" customWidth="true" hidden="false" outlineLevel="0" max="21" min="21" style="1" width="27.71"/>
    <col collapsed="false" customWidth="true" hidden="false" outlineLevel="0" max="22" min="22" style="1" width="25.29"/>
    <col collapsed="false" customWidth="true" hidden="true" outlineLevel="0" max="24" min="23" style="2" width="10.85"/>
    <col collapsed="false" customWidth="true" hidden="false" outlineLevel="0" max="25" min="25" style="1" width="20"/>
    <col collapsed="false" customWidth="true" hidden="false" outlineLevel="0" max="26" min="26" style="8" width="15.57"/>
    <col collapsed="false" customWidth="true" hidden="false" outlineLevel="0" max="27" min="27" style="2" width="8.29"/>
    <col collapsed="false" customWidth="true" hidden="false" outlineLevel="0" max="16384" min="16377" style="9" width="11.53"/>
  </cols>
  <sheetData>
    <row r="1" customFormat="false" ht="26.25" hidden="false" customHeight="true" outlineLevel="0" collapsed="false">
      <c r="A1" s="10" t="s">
        <v>0</v>
      </c>
      <c r="B1" s="10" t="s">
        <v>1</v>
      </c>
      <c r="C1" s="10" t="s">
        <v>2</v>
      </c>
      <c r="D1" s="10"/>
      <c r="E1" s="10" t="s">
        <v>3</v>
      </c>
      <c r="F1" s="10" t="s">
        <v>4</v>
      </c>
      <c r="G1" s="10" t="s">
        <v>5</v>
      </c>
      <c r="H1" s="10" t="s">
        <v>6</v>
      </c>
      <c r="I1" s="10" t="s">
        <v>7</v>
      </c>
      <c r="J1" s="10" t="s">
        <v>8</v>
      </c>
      <c r="K1" s="10" t="s">
        <v>9</v>
      </c>
      <c r="L1" s="10" t="s">
        <v>10</v>
      </c>
      <c r="M1" s="10" t="s">
        <v>11</v>
      </c>
      <c r="N1" s="10" t="s">
        <v>12</v>
      </c>
      <c r="O1" s="12" t="s">
        <v>13</v>
      </c>
      <c r="P1" s="12" t="s">
        <v>14</v>
      </c>
      <c r="Q1" s="10" t="s">
        <v>15</v>
      </c>
      <c r="R1" s="10" t="s">
        <v>16</v>
      </c>
      <c r="S1" s="10" t="s">
        <v>17</v>
      </c>
      <c r="T1" s="13" t="s">
        <v>18</v>
      </c>
      <c r="U1" s="10" t="s">
        <v>19</v>
      </c>
      <c r="V1" s="10" t="s">
        <v>20</v>
      </c>
      <c r="W1" s="14" t="s">
        <v>21</v>
      </c>
      <c r="X1" s="14"/>
      <c r="Y1" s="10" t="s">
        <v>22</v>
      </c>
      <c r="Z1" s="15" t="s">
        <v>23</v>
      </c>
      <c r="AA1" s="10" t="s">
        <v>24</v>
      </c>
    </row>
    <row r="2" customFormat="false" ht="15" hidden="false" customHeight="false" outlineLevel="0" collapsed="false">
      <c r="A2" s="32" t="n">
        <v>1</v>
      </c>
      <c r="B2" s="32" t="n">
        <v>1500</v>
      </c>
      <c r="C2" s="32" t="n">
        <v>36</v>
      </c>
      <c r="D2" s="33" t="s">
        <v>680</v>
      </c>
      <c r="E2" s="33" t="s">
        <v>890</v>
      </c>
      <c r="F2" s="33" t="s">
        <v>891</v>
      </c>
      <c r="G2" s="33" t="s">
        <v>892</v>
      </c>
      <c r="H2" s="33" t="s">
        <v>893</v>
      </c>
      <c r="I2" s="33" t="s">
        <v>891</v>
      </c>
      <c r="J2" s="33" t="s">
        <v>32</v>
      </c>
      <c r="K2" s="33" t="s">
        <v>894</v>
      </c>
      <c r="L2" s="48" t="s">
        <v>125</v>
      </c>
      <c r="M2" s="40" t="s">
        <v>895</v>
      </c>
      <c r="N2" s="33" t="s">
        <v>49</v>
      </c>
      <c r="O2" s="37" t="n">
        <v>36526</v>
      </c>
      <c r="P2" s="37" t="n">
        <v>24271</v>
      </c>
      <c r="Q2" s="32" t="n">
        <v>70</v>
      </c>
      <c r="R2" s="37" t="n">
        <f aca="false">EDATE(P2,Q2*12)+1</f>
        <v>49840</v>
      </c>
      <c r="S2" s="33" t="s">
        <v>896</v>
      </c>
      <c r="T2" s="38"/>
      <c r="U2" s="33" t="s">
        <v>897</v>
      </c>
      <c r="V2" s="33" t="s">
        <v>52</v>
      </c>
      <c r="W2" s="32" t="n">
        <f aca="false">VLOOKUP(V2,'Data Bace'!$I$2:$J$38,2,)</f>
        <v>7056</v>
      </c>
      <c r="X2" s="32" t="str">
        <f aca="false">LOOKUP(W2,'Data Bace'!$J$2:$K$37)</f>
        <v>BANK7056</v>
      </c>
      <c r="Y2" s="33" t="s">
        <v>53</v>
      </c>
      <c r="Z2" s="39" t="n">
        <v>8013374866</v>
      </c>
      <c r="AA2" s="32" t="s">
        <v>84</v>
      </c>
    </row>
    <row r="3" customFormat="false" ht="15" hidden="false" customHeight="false" outlineLevel="0" collapsed="false">
      <c r="A3" s="2" t="n">
        <v>2</v>
      </c>
      <c r="B3" s="2" t="n">
        <v>1501</v>
      </c>
      <c r="C3" s="2" t="n">
        <v>106</v>
      </c>
      <c r="D3" s="41" t="s">
        <v>680</v>
      </c>
      <c r="E3" s="1" t="s">
        <v>898</v>
      </c>
      <c r="F3" s="1" t="s">
        <v>899</v>
      </c>
      <c r="G3" s="1" t="s">
        <v>900</v>
      </c>
      <c r="H3" s="1" t="s">
        <v>901</v>
      </c>
      <c r="I3" s="1" t="s">
        <v>132</v>
      </c>
      <c r="J3" s="41" t="s">
        <v>32</v>
      </c>
      <c r="K3" s="41" t="s">
        <v>98</v>
      </c>
      <c r="L3" s="47" t="s">
        <v>902</v>
      </c>
      <c r="M3" s="5" t="s">
        <v>903</v>
      </c>
      <c r="N3" s="41" t="s">
        <v>49</v>
      </c>
      <c r="O3" s="6" t="n">
        <v>40483</v>
      </c>
      <c r="P3" s="6" t="n">
        <v>27931</v>
      </c>
      <c r="Q3" s="2" t="n">
        <v>60</v>
      </c>
      <c r="R3" s="6" t="n">
        <f aca="false">EDATE(P3,Q3*12)+1</f>
        <v>49847</v>
      </c>
      <c r="S3" s="1" t="s">
        <v>904</v>
      </c>
      <c r="U3" s="1" t="s">
        <v>900</v>
      </c>
      <c r="V3" s="41" t="s">
        <v>39</v>
      </c>
      <c r="W3" s="2" t="n">
        <f aca="false">VLOOKUP(V3,'Data Bace'!$I$2:$J$38,2,)</f>
        <v>7010</v>
      </c>
      <c r="X3" s="2" t="str">
        <f aca="false">LOOKUP(W3,'Data Bace'!$J$2:$K$37)</f>
        <v>BANK7010</v>
      </c>
      <c r="Y3" s="41" t="s">
        <v>136</v>
      </c>
      <c r="Z3" s="8" t="n">
        <v>75163732</v>
      </c>
      <c r="AA3" s="45" t="s">
        <v>84</v>
      </c>
    </row>
    <row r="4" customFormat="false" ht="15" hidden="false" customHeight="false" outlineLevel="0" collapsed="false">
      <c r="A4" s="2" t="n">
        <v>3</v>
      </c>
      <c r="B4" s="2" t="n">
        <v>1502</v>
      </c>
      <c r="C4" s="2" t="n">
        <v>149</v>
      </c>
      <c r="D4" s="41" t="s">
        <v>680</v>
      </c>
      <c r="E4" s="1" t="s">
        <v>905</v>
      </c>
      <c r="F4" s="1" t="s">
        <v>392</v>
      </c>
      <c r="G4" s="1" t="s">
        <v>906</v>
      </c>
      <c r="H4" s="1" t="s">
        <v>907</v>
      </c>
      <c r="I4" s="1" t="s">
        <v>392</v>
      </c>
      <c r="J4" s="41" t="s">
        <v>32</v>
      </c>
      <c r="K4" s="41" t="s">
        <v>124</v>
      </c>
      <c r="L4" s="47" t="s">
        <v>125</v>
      </c>
      <c r="M4" s="5" t="s">
        <v>908</v>
      </c>
      <c r="N4" s="41" t="s">
        <v>49</v>
      </c>
      <c r="O4" s="6" t="n">
        <v>42016</v>
      </c>
      <c r="P4" s="6" t="n">
        <v>27068</v>
      </c>
      <c r="Q4" s="2" t="n">
        <v>60</v>
      </c>
      <c r="R4" s="6" t="n">
        <f aca="false">EDATE(P4,Q4*12)+1</f>
        <v>48984</v>
      </c>
      <c r="S4" s="1" t="s">
        <v>909</v>
      </c>
      <c r="U4" s="1" t="s">
        <v>910</v>
      </c>
      <c r="V4" s="41" t="s">
        <v>39</v>
      </c>
      <c r="W4" s="2" t="n">
        <f aca="false">VLOOKUP(V4,'Data Bace'!$I$2:$J$38,2,)</f>
        <v>7010</v>
      </c>
      <c r="X4" s="2" t="str">
        <f aca="false">LOOKUP(W4,'Data Bace'!$J$2:$K$37)</f>
        <v>BANK7010</v>
      </c>
      <c r="Y4" s="41" t="s">
        <v>136</v>
      </c>
      <c r="Z4" s="8" t="n">
        <v>70578830</v>
      </c>
      <c r="AA4" s="45" t="s">
        <v>84</v>
      </c>
    </row>
    <row r="5" customFormat="false" ht="15" hidden="false" customHeight="false" outlineLevel="0" collapsed="false">
      <c r="A5" s="2" t="n">
        <v>4</v>
      </c>
      <c r="B5" s="2" t="n">
        <v>1503</v>
      </c>
      <c r="C5" s="2" t="n">
        <v>185</v>
      </c>
      <c r="D5" s="41" t="s">
        <v>680</v>
      </c>
      <c r="E5" s="1" t="s">
        <v>911</v>
      </c>
      <c r="F5" s="1" t="s">
        <v>764</v>
      </c>
      <c r="G5" s="1" t="s">
        <v>912</v>
      </c>
      <c r="H5" s="1" t="s">
        <v>913</v>
      </c>
      <c r="I5" s="1" t="s">
        <v>132</v>
      </c>
      <c r="J5" s="41" t="s">
        <v>32</v>
      </c>
      <c r="K5" s="41" t="s">
        <v>98</v>
      </c>
      <c r="L5" s="47" t="s">
        <v>902</v>
      </c>
      <c r="M5" s="5" t="s">
        <v>914</v>
      </c>
      <c r="N5" s="41" t="s">
        <v>49</v>
      </c>
      <c r="O5" s="6" t="n">
        <v>42395</v>
      </c>
      <c r="P5" s="6" t="n">
        <v>28451</v>
      </c>
      <c r="Q5" s="2" t="n">
        <v>60</v>
      </c>
      <c r="R5" s="6" t="n">
        <f aca="false">EDATE(P5,Q5*12)+1</f>
        <v>50367</v>
      </c>
      <c r="S5" s="1" t="s">
        <v>915</v>
      </c>
      <c r="U5" s="1" t="s">
        <v>916</v>
      </c>
      <c r="V5" s="41" t="s">
        <v>39</v>
      </c>
      <c r="W5" s="2" t="n">
        <f aca="false">VLOOKUP(V5,'Data Bace'!$I$2:$J$38,2,)</f>
        <v>7010</v>
      </c>
      <c r="X5" s="2" t="str">
        <f aca="false">LOOKUP(W5,'Data Bace'!$J$2:$K$37)</f>
        <v>BANK7010</v>
      </c>
      <c r="Y5" s="41" t="s">
        <v>136</v>
      </c>
      <c r="Z5" s="8" t="n">
        <v>88536025</v>
      </c>
      <c r="AA5" s="45" t="s">
        <v>84</v>
      </c>
    </row>
    <row r="6" customFormat="false" ht="15" hidden="false" customHeight="false" outlineLevel="0" collapsed="false">
      <c r="A6" s="2" t="n">
        <v>5</v>
      </c>
      <c r="B6" s="2" t="n">
        <v>1504</v>
      </c>
      <c r="C6" s="2" t="n">
        <v>279</v>
      </c>
      <c r="D6" s="41" t="s">
        <v>917</v>
      </c>
      <c r="E6" s="1" t="s">
        <v>918</v>
      </c>
      <c r="F6" s="1" t="s">
        <v>919</v>
      </c>
      <c r="G6" s="1" t="s">
        <v>920</v>
      </c>
      <c r="H6" s="1" t="s">
        <v>921</v>
      </c>
      <c r="I6" s="1" t="s">
        <v>922</v>
      </c>
      <c r="J6" s="41" t="s">
        <v>432</v>
      </c>
      <c r="K6" s="41" t="s">
        <v>98</v>
      </c>
      <c r="L6" s="47" t="s">
        <v>902</v>
      </c>
      <c r="M6" s="5" t="s">
        <v>923</v>
      </c>
      <c r="N6" s="41" t="s">
        <v>49</v>
      </c>
      <c r="O6" s="6" t="n">
        <v>44014</v>
      </c>
      <c r="P6" s="6" t="n">
        <v>27293</v>
      </c>
      <c r="Q6" s="2" t="n">
        <v>60</v>
      </c>
      <c r="R6" s="6" t="n">
        <f aca="false">EDATE(P6,Q6*12)+1</f>
        <v>49209</v>
      </c>
      <c r="S6" s="1" t="s">
        <v>924</v>
      </c>
      <c r="U6" s="1" t="s">
        <v>925</v>
      </c>
      <c r="V6" s="41" t="s">
        <v>52</v>
      </c>
      <c r="W6" s="2" t="n">
        <f aca="false">VLOOKUP(V6,'Data Bace'!$I$2:$J$38,2,)</f>
        <v>7056</v>
      </c>
      <c r="X6" s="2" t="str">
        <f aca="false">LOOKUP(W6,'Data Bace'!$J$2:$K$37)</f>
        <v>BANK7056</v>
      </c>
      <c r="Y6" s="41" t="s">
        <v>53</v>
      </c>
      <c r="Z6" s="8" t="n">
        <v>8013374767</v>
      </c>
      <c r="AA6" s="45" t="s">
        <v>84</v>
      </c>
    </row>
    <row r="7" customFormat="false" ht="15" hidden="false" customHeight="false" outlineLevel="0" collapsed="false">
      <c r="A7" s="2" t="n">
        <v>6</v>
      </c>
      <c r="B7" s="2" t="n">
        <v>1505</v>
      </c>
      <c r="C7" s="2" t="n">
        <v>324</v>
      </c>
      <c r="D7" s="41" t="s">
        <v>680</v>
      </c>
      <c r="E7" s="1" t="s">
        <v>926</v>
      </c>
      <c r="F7" s="1" t="s">
        <v>927</v>
      </c>
      <c r="G7" s="1" t="s">
        <v>928</v>
      </c>
      <c r="H7" s="1" t="s">
        <v>929</v>
      </c>
      <c r="I7" s="1" t="s">
        <v>930</v>
      </c>
      <c r="J7" s="41" t="s">
        <v>32</v>
      </c>
      <c r="K7" s="41" t="s">
        <v>162</v>
      </c>
      <c r="L7" s="47" t="s">
        <v>902</v>
      </c>
      <c r="M7" s="5" t="s">
        <v>931</v>
      </c>
      <c r="N7" s="41" t="s">
        <v>49</v>
      </c>
      <c r="O7" s="6" t="n">
        <v>44770</v>
      </c>
      <c r="P7" s="6" t="n">
        <v>28225</v>
      </c>
      <c r="Q7" s="2" t="n">
        <v>60</v>
      </c>
      <c r="R7" s="6" t="n">
        <f aca="false">EDATE(P7,Q7*12)+1</f>
        <v>50141</v>
      </c>
      <c r="S7" s="1" t="s">
        <v>932</v>
      </c>
      <c r="U7" s="1" t="s">
        <v>933</v>
      </c>
      <c r="V7" s="41" t="s">
        <v>52</v>
      </c>
      <c r="W7" s="2" t="n">
        <f aca="false">VLOOKUP(V7,'Data Bace'!$I$2:$J$38,2,)</f>
        <v>7056</v>
      </c>
      <c r="X7" s="2" t="str">
        <f aca="false">LOOKUP(W7,'Data Bace'!$J$2:$K$37)</f>
        <v>BANK7056</v>
      </c>
      <c r="Y7" s="41" t="s">
        <v>53</v>
      </c>
      <c r="Z7" s="8" t="n">
        <v>8590013647</v>
      </c>
      <c r="AA7" s="45" t="s">
        <v>84</v>
      </c>
    </row>
    <row r="8" customFormat="false" ht="15" hidden="false" customHeight="false" outlineLevel="0" collapsed="false">
      <c r="A8" s="2" t="n">
        <v>7</v>
      </c>
      <c r="B8" s="2" t="n">
        <v>1506</v>
      </c>
      <c r="C8" s="2" t="n">
        <v>336</v>
      </c>
      <c r="D8" s="41" t="s">
        <v>680</v>
      </c>
      <c r="E8" s="1" t="s">
        <v>934</v>
      </c>
      <c r="F8" s="1" t="s">
        <v>935</v>
      </c>
      <c r="G8" s="1" t="s">
        <v>936</v>
      </c>
      <c r="H8" s="1" t="s">
        <v>193</v>
      </c>
      <c r="I8" s="1" t="s">
        <v>937</v>
      </c>
      <c r="J8" s="41" t="s">
        <v>32</v>
      </c>
      <c r="K8" s="41" t="s">
        <v>98</v>
      </c>
      <c r="L8" s="47" t="s">
        <v>902</v>
      </c>
      <c r="M8" s="44" t="n">
        <v>200016601928</v>
      </c>
      <c r="N8" s="41" t="s">
        <v>49</v>
      </c>
      <c r="O8" s="6" t="n">
        <v>44958</v>
      </c>
      <c r="P8" s="6" t="n">
        <v>36691</v>
      </c>
      <c r="Q8" s="2" t="n">
        <v>60</v>
      </c>
      <c r="R8" s="6" t="n">
        <f aca="false">EDATE(P8,Q8*12)+1</f>
        <v>58607</v>
      </c>
      <c r="S8" s="1" t="s">
        <v>938</v>
      </c>
      <c r="U8" s="1" t="s">
        <v>939</v>
      </c>
      <c r="V8" s="41" t="s">
        <v>52</v>
      </c>
      <c r="W8" s="2" t="n">
        <f aca="false">VLOOKUP(V8,'Data Bace'!$I$2:$J$38,2,)</f>
        <v>7056</v>
      </c>
      <c r="X8" s="2" t="str">
        <f aca="false">LOOKUP(W8,'Data Bace'!$J$2:$K$37)</f>
        <v>BANK7056</v>
      </c>
      <c r="Y8" s="41" t="s">
        <v>53</v>
      </c>
      <c r="Z8" s="8" t="n">
        <v>8026348311</v>
      </c>
      <c r="AA8" s="45" t="s">
        <v>84</v>
      </c>
    </row>
    <row r="9" customFormat="false" ht="15" hidden="false" customHeight="false" outlineLevel="0" collapsed="false">
      <c r="A9" s="2"/>
      <c r="D9" s="41"/>
      <c r="J9" s="41"/>
      <c r="K9" s="41"/>
      <c r="L9" s="47"/>
      <c r="N9" s="41"/>
      <c r="R9" s="6"/>
      <c r="V9" s="41"/>
      <c r="Y9" s="41"/>
      <c r="AA9" s="45"/>
    </row>
    <row r="10" customFormat="false" ht="15" hidden="false" customHeight="false" outlineLevel="0" collapsed="false">
      <c r="A10" s="2"/>
      <c r="D10" s="41"/>
      <c r="J10" s="41"/>
      <c r="K10" s="41"/>
      <c r="L10" s="47"/>
      <c r="N10" s="41"/>
      <c r="R10" s="6"/>
      <c r="V10" s="41"/>
      <c r="Y10" s="41"/>
      <c r="AA10" s="45"/>
    </row>
    <row r="11" customFormat="false" ht="15" hidden="false" customHeight="false" outlineLevel="0" collapsed="false">
      <c r="A11" s="2"/>
      <c r="D11" s="41"/>
      <c r="J11" s="41"/>
      <c r="K11" s="41"/>
      <c r="L11" s="47"/>
      <c r="N11" s="41"/>
      <c r="R11" s="6"/>
      <c r="V11" s="41"/>
      <c r="Y11" s="41"/>
      <c r="AA11" s="45"/>
    </row>
    <row r="12" customFormat="false" ht="15" hidden="false" customHeight="false" outlineLevel="0" collapsed="false">
      <c r="A12" s="2"/>
      <c r="D12" s="41"/>
      <c r="J12" s="41"/>
      <c r="K12" s="41"/>
      <c r="L12" s="47"/>
      <c r="N12" s="41"/>
      <c r="R12" s="6"/>
      <c r="V12" s="41"/>
      <c r="Y12" s="41"/>
      <c r="AA12" s="45"/>
    </row>
    <row r="13" customFormat="false" ht="15" hidden="false" customHeight="false" outlineLevel="0" collapsed="false">
      <c r="A13" s="2"/>
      <c r="D13" s="41"/>
      <c r="J13" s="41"/>
      <c r="K13" s="41"/>
      <c r="L13" s="47"/>
      <c r="N13" s="41"/>
      <c r="R13" s="6"/>
      <c r="V13" s="41"/>
      <c r="Y13" s="41"/>
      <c r="AA13" s="45"/>
    </row>
    <row r="14" customFormat="false" ht="15" hidden="false" customHeight="false" outlineLevel="0" collapsed="false">
      <c r="A14" s="2"/>
      <c r="D14" s="41"/>
      <c r="J14" s="41"/>
      <c r="K14" s="41"/>
      <c r="L14" s="47"/>
      <c r="N14" s="41"/>
      <c r="R14" s="6"/>
      <c r="V14" s="41"/>
      <c r="Y14" s="41"/>
      <c r="AA14" s="45"/>
    </row>
    <row r="15" customFormat="false" ht="15" hidden="false" customHeight="false" outlineLevel="0" collapsed="false">
      <c r="A15" s="2"/>
      <c r="D15" s="41"/>
      <c r="J15" s="41"/>
      <c r="K15" s="41"/>
      <c r="L15" s="47"/>
      <c r="N15" s="41"/>
      <c r="R15" s="6"/>
      <c r="V15" s="41"/>
      <c r="Y15" s="41"/>
      <c r="AA15" s="45"/>
    </row>
    <row r="16" customFormat="false" ht="15" hidden="false" customHeight="false" outlineLevel="0" collapsed="false">
      <c r="A16" s="2"/>
      <c r="D16" s="41"/>
      <c r="J16" s="41"/>
      <c r="K16" s="41"/>
      <c r="L16" s="47"/>
      <c r="N16" s="41"/>
      <c r="R16" s="6"/>
      <c r="V16" s="41"/>
      <c r="Y16" s="41"/>
      <c r="AA16" s="45"/>
    </row>
    <row r="17" customFormat="false" ht="15" hidden="false" customHeight="false" outlineLevel="0" collapsed="false">
      <c r="A17" s="2"/>
      <c r="D17" s="41"/>
      <c r="J17" s="41"/>
      <c r="K17" s="41"/>
      <c r="L17" s="47"/>
      <c r="N17" s="41"/>
      <c r="R17" s="6"/>
      <c r="V17" s="41"/>
      <c r="Y17" s="41"/>
      <c r="AA17" s="45"/>
    </row>
    <row r="18" customFormat="false" ht="15" hidden="false" customHeight="false" outlineLevel="0" collapsed="false">
      <c r="A18" s="2"/>
      <c r="D18" s="41"/>
      <c r="J18" s="41"/>
      <c r="K18" s="41"/>
      <c r="L18" s="47"/>
      <c r="N18" s="41"/>
      <c r="R18" s="6"/>
      <c r="V18" s="41"/>
      <c r="Y18" s="41"/>
      <c r="AA18" s="45"/>
    </row>
    <row r="19" customFormat="false" ht="15" hidden="false" customHeight="false" outlineLevel="0" collapsed="false">
      <c r="A19" s="2"/>
      <c r="D19" s="41"/>
      <c r="J19" s="41"/>
      <c r="K19" s="41"/>
      <c r="L19" s="47"/>
      <c r="N19" s="41"/>
      <c r="R19" s="6"/>
      <c r="V19" s="41"/>
      <c r="Y19" s="41"/>
      <c r="AA19" s="45"/>
    </row>
    <row r="20" customFormat="false" ht="15" hidden="false" customHeight="false" outlineLevel="0" collapsed="false">
      <c r="A20" s="2"/>
      <c r="D20" s="41"/>
      <c r="J20" s="41"/>
      <c r="K20" s="41"/>
      <c r="L20" s="47"/>
      <c r="N20" s="41"/>
      <c r="R20" s="6"/>
      <c r="V20" s="41"/>
      <c r="Y20" s="41"/>
      <c r="AA20" s="45"/>
    </row>
    <row r="21" customFormat="false" ht="15" hidden="false" customHeight="false" outlineLevel="0" collapsed="false">
      <c r="A21" s="2"/>
      <c r="D21" s="41"/>
      <c r="J21" s="41"/>
      <c r="K21" s="41"/>
      <c r="L21" s="47"/>
      <c r="N21" s="41"/>
      <c r="R21" s="6"/>
      <c r="V21" s="41"/>
      <c r="Y21" s="41"/>
      <c r="AA21" s="45"/>
    </row>
    <row r="22" customFormat="false" ht="15" hidden="false" customHeight="false" outlineLevel="0" collapsed="false">
      <c r="A22" s="2"/>
      <c r="D22" s="41"/>
      <c r="J22" s="41"/>
      <c r="K22" s="41"/>
      <c r="L22" s="47"/>
      <c r="N22" s="41"/>
      <c r="R22" s="6"/>
      <c r="V22" s="41"/>
      <c r="Y22" s="41"/>
      <c r="AA22" s="45"/>
    </row>
    <row r="23" customFormat="false" ht="15" hidden="false" customHeight="false" outlineLevel="0" collapsed="false">
      <c r="A23" s="2"/>
      <c r="D23" s="41"/>
      <c r="J23" s="41"/>
      <c r="K23" s="41"/>
      <c r="L23" s="47"/>
      <c r="N23" s="41"/>
      <c r="R23" s="6"/>
      <c r="V23" s="41"/>
      <c r="Y23" s="41"/>
      <c r="AA23" s="45"/>
    </row>
    <row r="24" customFormat="false" ht="15" hidden="false" customHeight="false" outlineLevel="0" collapsed="false">
      <c r="A24" s="2"/>
      <c r="D24" s="41"/>
      <c r="J24" s="41"/>
      <c r="K24" s="41"/>
      <c r="L24" s="47"/>
      <c r="N24" s="41"/>
      <c r="R24" s="6"/>
      <c r="V24" s="41"/>
      <c r="Y24" s="41"/>
      <c r="AA24" s="45"/>
    </row>
    <row r="25" customFormat="false" ht="15" hidden="false" customHeight="false" outlineLevel="0" collapsed="false">
      <c r="A25" s="2"/>
      <c r="D25" s="41"/>
      <c r="J25" s="41"/>
      <c r="K25" s="41"/>
      <c r="L25" s="47"/>
      <c r="N25" s="41"/>
      <c r="R25" s="6"/>
      <c r="V25" s="41"/>
      <c r="Y25" s="41"/>
      <c r="AA25" s="45"/>
    </row>
    <row r="26" customFormat="false" ht="15" hidden="false" customHeight="false" outlineLevel="0" collapsed="false">
      <c r="A26" s="2"/>
      <c r="D26" s="41"/>
      <c r="J26" s="41"/>
      <c r="K26" s="41"/>
      <c r="L26" s="47"/>
      <c r="N26" s="41"/>
      <c r="R26" s="6"/>
      <c r="V26" s="41"/>
      <c r="Y26" s="41"/>
      <c r="AA26" s="45"/>
    </row>
    <row r="27" customFormat="false" ht="15" hidden="false" customHeight="false" outlineLevel="0" collapsed="false">
      <c r="A27" s="2"/>
      <c r="D27" s="41"/>
      <c r="J27" s="41"/>
      <c r="K27" s="41"/>
      <c r="L27" s="47"/>
      <c r="N27" s="41"/>
      <c r="R27" s="6"/>
      <c r="V27" s="41"/>
      <c r="Y27" s="41"/>
      <c r="AA27" s="45"/>
    </row>
    <row r="28" customFormat="false" ht="15" hidden="false" customHeight="false" outlineLevel="0" collapsed="false">
      <c r="A28" s="2"/>
      <c r="D28" s="41"/>
      <c r="J28" s="41"/>
      <c r="K28" s="41"/>
      <c r="L28" s="47"/>
      <c r="N28" s="41"/>
      <c r="R28" s="6"/>
      <c r="V28" s="41"/>
      <c r="Y28" s="41"/>
      <c r="AA28" s="45"/>
    </row>
    <row r="29" customFormat="false" ht="15" hidden="false" customHeight="false" outlineLevel="0" collapsed="false">
      <c r="A29" s="2"/>
      <c r="D29" s="41"/>
      <c r="J29" s="41"/>
      <c r="K29" s="41"/>
      <c r="L29" s="47"/>
      <c r="N29" s="41"/>
      <c r="R29" s="6"/>
      <c r="V29" s="41"/>
      <c r="Y29" s="41"/>
      <c r="AA29" s="45"/>
    </row>
    <row r="30" customFormat="false" ht="15" hidden="false" customHeight="false" outlineLevel="0" collapsed="false">
      <c r="A30" s="2"/>
      <c r="D30" s="41"/>
      <c r="J30" s="41"/>
      <c r="K30" s="41"/>
      <c r="L30" s="47"/>
      <c r="N30" s="41"/>
      <c r="R30" s="6"/>
      <c r="V30" s="41"/>
      <c r="Y30" s="41"/>
      <c r="AA30" s="45"/>
    </row>
    <row r="31" customFormat="false" ht="15" hidden="false" customHeight="false" outlineLevel="0" collapsed="false">
      <c r="A31" s="2"/>
      <c r="D31" s="41"/>
      <c r="J31" s="41"/>
      <c r="K31" s="41"/>
      <c r="L31" s="47"/>
      <c r="N31" s="41"/>
      <c r="R31" s="6"/>
      <c r="V31" s="41"/>
      <c r="Y31" s="41"/>
      <c r="AA31" s="45"/>
    </row>
    <row r="32" customFormat="false" ht="15" hidden="false" customHeight="false" outlineLevel="0" collapsed="false">
      <c r="A32" s="2"/>
      <c r="D32" s="41"/>
      <c r="J32" s="41"/>
      <c r="K32" s="41"/>
      <c r="L32" s="47"/>
      <c r="N32" s="41"/>
      <c r="R32" s="6"/>
      <c r="V32" s="41"/>
      <c r="Y32" s="41"/>
      <c r="AA32" s="45"/>
    </row>
    <row r="33" customFormat="false" ht="15" hidden="false" customHeight="false" outlineLevel="0" collapsed="false">
      <c r="A33" s="2"/>
      <c r="D33" s="41"/>
      <c r="J33" s="41"/>
      <c r="K33" s="41"/>
      <c r="L33" s="47"/>
      <c r="N33" s="41"/>
      <c r="R33" s="6"/>
      <c r="V33" s="41"/>
      <c r="Y33" s="41"/>
      <c r="AA33" s="45"/>
    </row>
    <row r="34" customFormat="false" ht="15" hidden="false" customHeight="false" outlineLevel="0" collapsed="false">
      <c r="A34" s="2"/>
      <c r="D34" s="41"/>
      <c r="J34" s="41"/>
      <c r="K34" s="41"/>
      <c r="L34" s="47"/>
      <c r="N34" s="41"/>
      <c r="R34" s="6"/>
      <c r="V34" s="41"/>
      <c r="Y34" s="41"/>
      <c r="AA34" s="45"/>
    </row>
    <row r="35" customFormat="false" ht="15" hidden="false" customHeight="false" outlineLevel="0" collapsed="false">
      <c r="A35" s="2"/>
      <c r="D35" s="41"/>
      <c r="J35" s="41"/>
      <c r="K35" s="41"/>
      <c r="L35" s="47"/>
      <c r="N35" s="41"/>
      <c r="R35" s="6"/>
      <c r="V35" s="41"/>
      <c r="Y35" s="41"/>
      <c r="AA35" s="45"/>
    </row>
    <row r="36" customFormat="false" ht="15" hidden="false" customHeight="false" outlineLevel="0" collapsed="false">
      <c r="A36" s="2"/>
      <c r="D36" s="41"/>
      <c r="J36" s="41"/>
      <c r="K36" s="41"/>
      <c r="L36" s="47"/>
      <c r="N36" s="41"/>
      <c r="R36" s="6"/>
      <c r="V36" s="41"/>
      <c r="Y36" s="41"/>
      <c r="AA36" s="45"/>
    </row>
    <row r="37" customFormat="false" ht="15" hidden="false" customHeight="false" outlineLevel="0" collapsed="false">
      <c r="A37" s="2"/>
      <c r="D37" s="41"/>
      <c r="J37" s="41"/>
      <c r="K37" s="41"/>
      <c r="L37" s="47"/>
      <c r="N37" s="41"/>
      <c r="R37" s="6"/>
      <c r="V37" s="41"/>
      <c r="Y37" s="41"/>
      <c r="AA37" s="45"/>
    </row>
    <row r="38" customFormat="false" ht="15" hidden="false" customHeight="false" outlineLevel="0" collapsed="false">
      <c r="A38" s="2"/>
      <c r="D38" s="41"/>
      <c r="J38" s="41"/>
      <c r="K38" s="41"/>
      <c r="L38" s="47"/>
      <c r="N38" s="41"/>
      <c r="R38" s="6"/>
      <c r="V38" s="41"/>
      <c r="Y38" s="41"/>
      <c r="AA38" s="45"/>
    </row>
    <row r="39" customFormat="false" ht="15" hidden="false" customHeight="false" outlineLevel="0" collapsed="false">
      <c r="A39" s="2"/>
      <c r="D39" s="41"/>
      <c r="J39" s="41"/>
      <c r="K39" s="41"/>
      <c r="L39" s="47"/>
      <c r="N39" s="41"/>
      <c r="R39" s="6"/>
      <c r="V39" s="41"/>
      <c r="Y39" s="41"/>
      <c r="AA39" s="45"/>
    </row>
    <row r="40" customFormat="false" ht="15" hidden="false" customHeight="false" outlineLevel="0" collapsed="false">
      <c r="A40" s="2"/>
      <c r="D40" s="41"/>
      <c r="J40" s="41"/>
      <c r="K40" s="41"/>
      <c r="L40" s="47"/>
      <c r="N40" s="41"/>
      <c r="R40" s="6"/>
      <c r="V40" s="41"/>
      <c r="Y40" s="41"/>
      <c r="AA40" s="45"/>
    </row>
    <row r="41" customFormat="false" ht="15" hidden="false" customHeight="false" outlineLevel="0" collapsed="false">
      <c r="A41" s="2"/>
      <c r="D41" s="41"/>
      <c r="J41" s="41"/>
      <c r="K41" s="41"/>
      <c r="L41" s="47"/>
      <c r="N41" s="41"/>
      <c r="R41" s="6"/>
      <c r="V41" s="41"/>
      <c r="Y41" s="41"/>
      <c r="AA41" s="45"/>
    </row>
    <row r="42" customFormat="false" ht="15" hidden="false" customHeight="false" outlineLevel="0" collapsed="false">
      <c r="A42" s="2"/>
      <c r="D42" s="41"/>
      <c r="J42" s="41"/>
      <c r="K42" s="41"/>
      <c r="L42" s="47"/>
      <c r="N42" s="41"/>
      <c r="R42" s="6"/>
      <c r="V42" s="41"/>
      <c r="Y42" s="41"/>
      <c r="AA42" s="45"/>
    </row>
    <row r="43" customFormat="false" ht="15" hidden="false" customHeight="false" outlineLevel="0" collapsed="false">
      <c r="A43" s="2"/>
      <c r="D43" s="41"/>
      <c r="J43" s="41"/>
      <c r="K43" s="41"/>
      <c r="L43" s="47"/>
      <c r="N43" s="41"/>
      <c r="R43" s="6"/>
      <c r="V43" s="41"/>
      <c r="Y43" s="41"/>
      <c r="AA43" s="45"/>
    </row>
    <row r="44" customFormat="false" ht="15" hidden="false" customHeight="false" outlineLevel="0" collapsed="false">
      <c r="A44" s="2"/>
      <c r="D44" s="41"/>
      <c r="J44" s="41"/>
      <c r="K44" s="41"/>
      <c r="L44" s="47"/>
      <c r="N44" s="41"/>
      <c r="R44" s="6"/>
      <c r="V44" s="41"/>
      <c r="Y44" s="41"/>
      <c r="AA44" s="45"/>
    </row>
    <row r="45" customFormat="false" ht="15" hidden="false" customHeight="false" outlineLevel="0" collapsed="false">
      <c r="A45" s="2"/>
      <c r="D45" s="41"/>
      <c r="J45" s="41"/>
      <c r="K45" s="41"/>
      <c r="L45" s="47"/>
      <c r="N45" s="41"/>
      <c r="R45" s="6"/>
      <c r="V45" s="41"/>
      <c r="Y45" s="41"/>
      <c r="AA45" s="45"/>
    </row>
    <row r="46" customFormat="false" ht="15" hidden="false" customHeight="false" outlineLevel="0" collapsed="false">
      <c r="A46" s="2"/>
      <c r="D46" s="41"/>
      <c r="J46" s="41"/>
      <c r="K46" s="41"/>
      <c r="L46" s="47"/>
      <c r="N46" s="41"/>
      <c r="R46" s="6"/>
      <c r="V46" s="41"/>
      <c r="Y46" s="41"/>
      <c r="AA46" s="45"/>
    </row>
    <row r="47" customFormat="false" ht="15" hidden="false" customHeight="false" outlineLevel="0" collapsed="false">
      <c r="A47" s="2"/>
      <c r="D47" s="41"/>
      <c r="J47" s="41"/>
      <c r="K47" s="41"/>
      <c r="L47" s="47"/>
      <c r="N47" s="41"/>
      <c r="R47" s="6"/>
      <c r="V47" s="41"/>
      <c r="Y47" s="41"/>
      <c r="AA47" s="45"/>
    </row>
    <row r="48" customFormat="false" ht="15" hidden="false" customHeight="false" outlineLevel="0" collapsed="false">
      <c r="A48" s="2"/>
      <c r="D48" s="41"/>
      <c r="J48" s="41"/>
      <c r="K48" s="41"/>
      <c r="L48" s="47"/>
      <c r="N48" s="41"/>
      <c r="R48" s="6"/>
      <c r="V48" s="41"/>
      <c r="Y48" s="41"/>
      <c r="AA48" s="45"/>
    </row>
    <row r="49" customFormat="false" ht="15" hidden="false" customHeight="false" outlineLevel="0" collapsed="false">
      <c r="A49" s="2"/>
      <c r="D49" s="41"/>
      <c r="J49" s="41"/>
      <c r="K49" s="41"/>
      <c r="L49" s="47"/>
      <c r="N49" s="41"/>
      <c r="R49" s="6"/>
      <c r="V49" s="41"/>
      <c r="Y49" s="41"/>
      <c r="AA49" s="45"/>
    </row>
    <row r="50" customFormat="false" ht="15" hidden="false" customHeight="false" outlineLevel="0" collapsed="false">
      <c r="A50" s="2"/>
      <c r="D50" s="41"/>
      <c r="J50" s="41"/>
      <c r="K50" s="41"/>
      <c r="L50" s="47"/>
      <c r="N50" s="41"/>
      <c r="R50" s="6"/>
      <c r="V50" s="41"/>
      <c r="Y50" s="41"/>
      <c r="AA50" s="45"/>
    </row>
    <row r="51" customFormat="false" ht="15" hidden="false" customHeight="false" outlineLevel="0" collapsed="false">
      <c r="A51" s="2"/>
      <c r="D51" s="41"/>
      <c r="J51" s="41"/>
      <c r="K51" s="41"/>
      <c r="L51" s="47"/>
      <c r="N51" s="41"/>
      <c r="R51" s="6"/>
      <c r="V51" s="41"/>
      <c r="Y51" s="41"/>
      <c r="AA51" s="45"/>
    </row>
    <row r="52" customFormat="false" ht="15" hidden="false" customHeight="false" outlineLevel="0" collapsed="false">
      <c r="A52" s="2"/>
      <c r="D52" s="41"/>
      <c r="J52" s="41"/>
      <c r="K52" s="41"/>
      <c r="L52" s="47"/>
      <c r="N52" s="41"/>
      <c r="R52" s="6"/>
      <c r="V52" s="41"/>
      <c r="Y52" s="41"/>
      <c r="AA52" s="45"/>
    </row>
    <row r="53" customFormat="false" ht="15" hidden="false" customHeight="false" outlineLevel="0" collapsed="false">
      <c r="A53" s="2"/>
      <c r="D53" s="41"/>
      <c r="J53" s="41"/>
      <c r="K53" s="41"/>
      <c r="L53" s="47"/>
      <c r="N53" s="41"/>
      <c r="R53" s="6"/>
      <c r="V53" s="41"/>
      <c r="Y53" s="41"/>
      <c r="AA53" s="45"/>
    </row>
    <row r="54" customFormat="false" ht="15" hidden="false" customHeight="false" outlineLevel="0" collapsed="false">
      <c r="A54" s="2"/>
      <c r="D54" s="41"/>
      <c r="J54" s="41"/>
      <c r="K54" s="41"/>
      <c r="L54" s="47"/>
      <c r="N54" s="41"/>
      <c r="R54" s="6"/>
      <c r="V54" s="41"/>
      <c r="Y54" s="41"/>
      <c r="AA54" s="45"/>
    </row>
    <row r="55" customFormat="false" ht="15" hidden="false" customHeight="false" outlineLevel="0" collapsed="false">
      <c r="A55" s="2"/>
      <c r="D55" s="41"/>
      <c r="J55" s="41"/>
      <c r="K55" s="41"/>
      <c r="L55" s="47"/>
      <c r="N55" s="41"/>
      <c r="R55" s="6"/>
      <c r="V55" s="41"/>
      <c r="Y55" s="41"/>
      <c r="AA55" s="45"/>
    </row>
    <row r="56" customFormat="false" ht="15" hidden="false" customHeight="false" outlineLevel="0" collapsed="false">
      <c r="A56" s="2"/>
      <c r="D56" s="41"/>
      <c r="J56" s="41"/>
      <c r="K56" s="41"/>
      <c r="L56" s="47"/>
      <c r="N56" s="41"/>
      <c r="R56" s="6"/>
      <c r="V56" s="41"/>
      <c r="Y56" s="41"/>
      <c r="AA56" s="45"/>
    </row>
    <row r="57" customFormat="false" ht="15" hidden="false" customHeight="false" outlineLevel="0" collapsed="false">
      <c r="A57" s="2"/>
      <c r="D57" s="41"/>
      <c r="J57" s="41"/>
      <c r="K57" s="41"/>
      <c r="L57" s="47"/>
      <c r="N57" s="41"/>
      <c r="R57" s="6"/>
      <c r="V57" s="41"/>
      <c r="Y57" s="41"/>
      <c r="AA57" s="45"/>
    </row>
    <row r="58" customFormat="false" ht="15" hidden="false" customHeight="false" outlineLevel="0" collapsed="false">
      <c r="A58" s="2"/>
      <c r="D58" s="41"/>
      <c r="J58" s="41"/>
      <c r="K58" s="41"/>
      <c r="L58" s="47"/>
      <c r="N58" s="41"/>
      <c r="R58" s="6"/>
      <c r="V58" s="41"/>
      <c r="Y58" s="41"/>
      <c r="AA58" s="45"/>
    </row>
    <row r="59" customFormat="false" ht="15" hidden="false" customHeight="false" outlineLevel="0" collapsed="false">
      <c r="A59" s="2"/>
      <c r="D59" s="41"/>
      <c r="J59" s="41"/>
      <c r="K59" s="41"/>
      <c r="L59" s="47"/>
      <c r="N59" s="41"/>
      <c r="R59" s="6"/>
      <c r="V59" s="41"/>
      <c r="Y59" s="41"/>
      <c r="AA59" s="45"/>
    </row>
    <row r="60" customFormat="false" ht="15" hidden="false" customHeight="false" outlineLevel="0" collapsed="false">
      <c r="A60" s="2"/>
      <c r="D60" s="41"/>
      <c r="J60" s="41"/>
      <c r="K60" s="41"/>
      <c r="L60" s="47"/>
      <c r="N60" s="41"/>
      <c r="R60" s="6"/>
      <c r="V60" s="41"/>
      <c r="Y60" s="41"/>
      <c r="AA60" s="45"/>
    </row>
    <row r="61" customFormat="false" ht="15" hidden="false" customHeight="false" outlineLevel="0" collapsed="false">
      <c r="A61" s="2"/>
      <c r="D61" s="41"/>
      <c r="J61" s="41"/>
      <c r="K61" s="41"/>
      <c r="L61" s="47"/>
      <c r="N61" s="41"/>
      <c r="R61" s="6"/>
      <c r="V61" s="41"/>
      <c r="Y61" s="41"/>
      <c r="AA61" s="45"/>
    </row>
    <row r="62" customFormat="false" ht="15" hidden="false" customHeight="false" outlineLevel="0" collapsed="false">
      <c r="A62" s="2"/>
      <c r="D62" s="41"/>
      <c r="J62" s="41"/>
      <c r="K62" s="41"/>
      <c r="L62" s="47"/>
      <c r="N62" s="41"/>
      <c r="R62" s="6"/>
      <c r="V62" s="41"/>
      <c r="Y62" s="41"/>
      <c r="AA62" s="45"/>
    </row>
    <row r="63" customFormat="false" ht="15" hidden="false" customHeight="false" outlineLevel="0" collapsed="false">
      <c r="A63" s="2"/>
      <c r="D63" s="41"/>
      <c r="J63" s="41"/>
      <c r="K63" s="41"/>
      <c r="L63" s="47"/>
      <c r="N63" s="41"/>
      <c r="R63" s="6"/>
      <c r="V63" s="41"/>
      <c r="Y63" s="41"/>
      <c r="AA63" s="45"/>
    </row>
    <row r="64" customFormat="false" ht="15" hidden="false" customHeight="false" outlineLevel="0" collapsed="false">
      <c r="A64" s="2"/>
      <c r="D64" s="41"/>
      <c r="J64" s="41"/>
      <c r="K64" s="41"/>
      <c r="L64" s="47"/>
      <c r="N64" s="41"/>
      <c r="R64" s="6"/>
      <c r="V64" s="41"/>
      <c r="Y64" s="41"/>
      <c r="AA64" s="45"/>
    </row>
    <row r="65" customFormat="false" ht="15" hidden="false" customHeight="false" outlineLevel="0" collapsed="false">
      <c r="A65" s="2"/>
      <c r="D65" s="41"/>
      <c r="J65" s="41"/>
      <c r="K65" s="41"/>
      <c r="L65" s="47"/>
      <c r="N65" s="41"/>
      <c r="R65" s="6"/>
      <c r="V65" s="41"/>
      <c r="Y65" s="41"/>
      <c r="AA65" s="45"/>
    </row>
    <row r="66" customFormat="false" ht="15" hidden="false" customHeight="false" outlineLevel="0" collapsed="false">
      <c r="A66" s="2"/>
      <c r="D66" s="41"/>
      <c r="J66" s="41"/>
      <c r="K66" s="41"/>
      <c r="L66" s="47"/>
      <c r="N66" s="41"/>
      <c r="R66" s="6"/>
      <c r="V66" s="41"/>
      <c r="Y66" s="41"/>
      <c r="AA66" s="45"/>
    </row>
    <row r="67" customFormat="false" ht="15" hidden="false" customHeight="false" outlineLevel="0" collapsed="false">
      <c r="A67" s="2"/>
      <c r="D67" s="41"/>
      <c r="J67" s="41"/>
      <c r="K67" s="41"/>
      <c r="L67" s="47"/>
      <c r="N67" s="41"/>
      <c r="R67" s="6"/>
      <c r="V67" s="41"/>
      <c r="Y67" s="41"/>
      <c r="AA67" s="45"/>
    </row>
    <row r="68" customFormat="false" ht="15" hidden="false" customHeight="false" outlineLevel="0" collapsed="false">
      <c r="A68" s="2"/>
      <c r="D68" s="41"/>
      <c r="J68" s="41"/>
      <c r="K68" s="41"/>
      <c r="L68" s="47"/>
      <c r="N68" s="41"/>
      <c r="R68" s="6"/>
      <c r="V68" s="41"/>
      <c r="Y68" s="41"/>
      <c r="AA68" s="45"/>
    </row>
    <row r="69" customFormat="false" ht="15" hidden="false" customHeight="false" outlineLevel="0" collapsed="false">
      <c r="A69" s="2"/>
      <c r="D69" s="41"/>
      <c r="J69" s="41"/>
      <c r="K69" s="41"/>
      <c r="L69" s="47"/>
      <c r="N69" s="41"/>
      <c r="R69" s="6"/>
      <c r="V69" s="41"/>
      <c r="Y69" s="41"/>
      <c r="AA69" s="45"/>
    </row>
    <row r="70" customFormat="false" ht="15" hidden="false" customHeight="false" outlineLevel="0" collapsed="false">
      <c r="A70" s="2"/>
      <c r="D70" s="41"/>
      <c r="J70" s="41"/>
      <c r="K70" s="41"/>
      <c r="L70" s="47"/>
      <c r="N70" s="41"/>
      <c r="R70" s="6"/>
      <c r="V70" s="41"/>
      <c r="Y70" s="41"/>
      <c r="AA70" s="45"/>
    </row>
    <row r="71" customFormat="false" ht="15" hidden="false" customHeight="false" outlineLevel="0" collapsed="false">
      <c r="A71" s="2"/>
      <c r="D71" s="41"/>
      <c r="J71" s="41"/>
      <c r="K71" s="41"/>
      <c r="L71" s="47"/>
      <c r="N71" s="41"/>
      <c r="R71" s="6"/>
      <c r="V71" s="41"/>
      <c r="Y71" s="41"/>
      <c r="AA71" s="45"/>
    </row>
    <row r="72" customFormat="false" ht="15" hidden="false" customHeight="false" outlineLevel="0" collapsed="false">
      <c r="A72" s="2"/>
      <c r="D72" s="41"/>
      <c r="J72" s="41"/>
      <c r="K72" s="41"/>
      <c r="L72" s="47"/>
      <c r="N72" s="41"/>
      <c r="R72" s="6"/>
      <c r="V72" s="41"/>
      <c r="Y72" s="41"/>
      <c r="AA72" s="45"/>
    </row>
    <row r="73" customFormat="false" ht="15" hidden="false" customHeight="false" outlineLevel="0" collapsed="false">
      <c r="A73" s="2"/>
      <c r="D73" s="41"/>
      <c r="J73" s="41"/>
      <c r="K73" s="41"/>
      <c r="L73" s="47"/>
      <c r="N73" s="41"/>
      <c r="R73" s="6"/>
      <c r="V73" s="41"/>
      <c r="Y73" s="41"/>
      <c r="AA73" s="45"/>
    </row>
    <row r="74" customFormat="false" ht="15" hidden="false" customHeight="false" outlineLevel="0" collapsed="false">
      <c r="A74" s="2"/>
      <c r="D74" s="41"/>
      <c r="J74" s="41"/>
      <c r="K74" s="41"/>
      <c r="L74" s="47"/>
      <c r="N74" s="41"/>
      <c r="R74" s="6"/>
      <c r="V74" s="41"/>
      <c r="Y74" s="41"/>
      <c r="AA74" s="45"/>
    </row>
    <row r="75" customFormat="false" ht="15" hidden="false" customHeight="false" outlineLevel="0" collapsed="false">
      <c r="A75" s="2"/>
      <c r="D75" s="41"/>
      <c r="J75" s="41"/>
      <c r="K75" s="41"/>
      <c r="L75" s="47"/>
      <c r="N75" s="41"/>
      <c r="R75" s="6"/>
      <c r="V75" s="41"/>
      <c r="Y75" s="41"/>
      <c r="AA75" s="45"/>
    </row>
    <row r="76" customFormat="false" ht="15" hidden="false" customHeight="false" outlineLevel="0" collapsed="false">
      <c r="A76" s="2"/>
      <c r="D76" s="41"/>
      <c r="J76" s="41"/>
      <c r="K76" s="41"/>
      <c r="L76" s="47"/>
      <c r="N76" s="41"/>
      <c r="R76" s="6"/>
      <c r="V76" s="41"/>
      <c r="Y76" s="41"/>
      <c r="AA76" s="45"/>
    </row>
    <row r="77" customFormat="false" ht="15" hidden="false" customHeight="false" outlineLevel="0" collapsed="false">
      <c r="A77" s="2"/>
      <c r="D77" s="41"/>
      <c r="J77" s="41"/>
      <c r="K77" s="41"/>
      <c r="L77" s="47"/>
      <c r="N77" s="41"/>
      <c r="R77" s="6"/>
      <c r="V77" s="41"/>
      <c r="Y77" s="41"/>
      <c r="AA77" s="45"/>
    </row>
    <row r="78" customFormat="false" ht="15" hidden="false" customHeight="false" outlineLevel="0" collapsed="false">
      <c r="A78" s="2"/>
      <c r="D78" s="41"/>
      <c r="J78" s="41"/>
      <c r="K78" s="41"/>
      <c r="L78" s="47"/>
      <c r="N78" s="41"/>
      <c r="R78" s="6"/>
      <c r="V78" s="41"/>
      <c r="Y78" s="41"/>
      <c r="AA78" s="45"/>
    </row>
    <row r="79" customFormat="false" ht="15" hidden="false" customHeight="false" outlineLevel="0" collapsed="false">
      <c r="A79" s="2"/>
      <c r="D79" s="41"/>
      <c r="J79" s="41"/>
      <c r="K79" s="41"/>
      <c r="L79" s="47"/>
      <c r="N79" s="41"/>
      <c r="R79" s="6"/>
      <c r="V79" s="41"/>
      <c r="Y79" s="41"/>
      <c r="AA79" s="45"/>
    </row>
    <row r="80" customFormat="false" ht="15" hidden="false" customHeight="false" outlineLevel="0" collapsed="false">
      <c r="A80" s="2"/>
      <c r="D80" s="41"/>
      <c r="J80" s="41"/>
      <c r="K80" s="41"/>
      <c r="L80" s="47"/>
      <c r="N80" s="41"/>
      <c r="R80" s="6"/>
      <c r="V80" s="41"/>
      <c r="Y80" s="41"/>
      <c r="AA80" s="45"/>
    </row>
    <row r="81" customFormat="false" ht="15" hidden="false" customHeight="false" outlineLevel="0" collapsed="false">
      <c r="A81" s="2"/>
      <c r="D81" s="41"/>
      <c r="J81" s="41"/>
      <c r="L81" s="47"/>
      <c r="N81" s="41"/>
      <c r="R81" s="6"/>
      <c r="V81" s="41"/>
      <c r="Y81" s="41"/>
      <c r="AA81" s="45"/>
    </row>
    <row r="82" customFormat="false" ht="15" hidden="false" customHeight="false" outlineLevel="0" collapsed="false">
      <c r="A82" s="2"/>
      <c r="D82" s="41"/>
      <c r="J82" s="41"/>
      <c r="L82" s="47"/>
      <c r="N82" s="41"/>
      <c r="R82" s="6"/>
      <c r="V82" s="41"/>
      <c r="Y82" s="41"/>
      <c r="AA82" s="45"/>
    </row>
    <row r="83" customFormat="false" ht="15" hidden="false" customHeight="false" outlineLevel="0" collapsed="false">
      <c r="D83" s="41"/>
      <c r="J83" s="41"/>
      <c r="L83" s="47"/>
      <c r="N83" s="41"/>
      <c r="R83" s="6"/>
      <c r="V83" s="41"/>
      <c r="Y83" s="41"/>
      <c r="AA83" s="45"/>
    </row>
    <row r="84" customFormat="false" ht="15" hidden="false" customHeight="false" outlineLevel="0" collapsed="false">
      <c r="D84" s="41"/>
      <c r="J84" s="41"/>
      <c r="L84" s="47"/>
      <c r="N84" s="41"/>
      <c r="R84" s="6"/>
      <c r="V84" s="41"/>
      <c r="Y84" s="41"/>
      <c r="AA84" s="45"/>
    </row>
    <row r="85" customFormat="false" ht="15" hidden="false" customHeight="false" outlineLevel="0" collapsed="false">
      <c r="D85" s="41"/>
      <c r="J85" s="41"/>
      <c r="L85" s="47"/>
      <c r="N85" s="41"/>
      <c r="R85" s="6"/>
      <c r="V85" s="41"/>
      <c r="Y85" s="41"/>
      <c r="AA85" s="45"/>
    </row>
    <row r="86" customFormat="false" ht="15" hidden="false" customHeight="false" outlineLevel="0" collapsed="false">
      <c r="D86" s="41"/>
      <c r="J86" s="41"/>
      <c r="L86" s="47"/>
      <c r="N86" s="41"/>
      <c r="R86" s="6"/>
      <c r="V86" s="41"/>
      <c r="Y86" s="41"/>
      <c r="AA86" s="45"/>
    </row>
    <row r="87" customFormat="false" ht="15" hidden="false" customHeight="false" outlineLevel="0" collapsed="false">
      <c r="D87" s="41"/>
      <c r="J87" s="41"/>
      <c r="L87" s="47"/>
      <c r="N87" s="41"/>
      <c r="R87" s="6"/>
      <c r="V87" s="41"/>
      <c r="Y87" s="41"/>
      <c r="AA87" s="45"/>
    </row>
    <row r="88" customFormat="false" ht="15" hidden="false" customHeight="false" outlineLevel="0" collapsed="false">
      <c r="D88" s="41"/>
      <c r="J88" s="41"/>
      <c r="L88" s="47"/>
      <c r="N88" s="41"/>
      <c r="R88" s="6"/>
      <c r="V88" s="41"/>
      <c r="Y88" s="41"/>
      <c r="AA88" s="45"/>
    </row>
    <row r="89" customFormat="false" ht="15" hidden="false" customHeight="false" outlineLevel="0" collapsed="false">
      <c r="D89" s="41"/>
      <c r="J89" s="41"/>
      <c r="L89" s="47"/>
      <c r="N89" s="41"/>
      <c r="R89" s="6"/>
      <c r="V89" s="41"/>
      <c r="Y89" s="41"/>
      <c r="AA89" s="45"/>
    </row>
    <row r="90" customFormat="false" ht="15" hidden="false" customHeight="false" outlineLevel="0" collapsed="false">
      <c r="D90" s="41"/>
      <c r="J90" s="41"/>
      <c r="L90" s="47"/>
      <c r="N90" s="41"/>
      <c r="R90" s="6"/>
      <c r="V90" s="41"/>
      <c r="Y90" s="41"/>
      <c r="AA90" s="45"/>
    </row>
    <row r="91" customFormat="false" ht="15" hidden="false" customHeight="false" outlineLevel="0" collapsed="false">
      <c r="D91" s="41"/>
      <c r="J91" s="41"/>
      <c r="L91" s="47"/>
      <c r="N91" s="41"/>
      <c r="R91" s="6"/>
      <c r="V91" s="41"/>
      <c r="Y91" s="41"/>
      <c r="AA91" s="45"/>
    </row>
    <row r="92" customFormat="false" ht="15" hidden="false" customHeight="false" outlineLevel="0" collapsed="false">
      <c r="D92" s="41"/>
      <c r="J92" s="41"/>
      <c r="L92" s="47"/>
      <c r="N92" s="41"/>
      <c r="R92" s="6"/>
      <c r="V92" s="41"/>
      <c r="Y92" s="41"/>
      <c r="AA92" s="45"/>
    </row>
    <row r="93" customFormat="false" ht="15" hidden="false" customHeight="false" outlineLevel="0" collapsed="false">
      <c r="J93" s="41"/>
      <c r="L93" s="47"/>
      <c r="N93" s="41"/>
      <c r="R93" s="6"/>
      <c r="V93" s="41"/>
      <c r="Y93" s="41"/>
      <c r="AA93" s="45"/>
    </row>
    <row r="94" customFormat="false" ht="15" hidden="false" customHeight="false" outlineLevel="0" collapsed="false">
      <c r="J94" s="41"/>
      <c r="L94" s="47"/>
      <c r="N94" s="41"/>
      <c r="R94" s="6"/>
      <c r="V94" s="41"/>
      <c r="Y94" s="41"/>
      <c r="AA94" s="45"/>
    </row>
    <row r="95" customFormat="false" ht="15" hidden="false" customHeight="false" outlineLevel="0" collapsed="false">
      <c r="J95" s="41"/>
      <c r="L95" s="47"/>
      <c r="N95" s="41"/>
      <c r="R95" s="6"/>
      <c r="V95" s="41"/>
      <c r="Y95" s="41"/>
      <c r="AA95" s="45"/>
    </row>
    <row r="96" customFormat="false" ht="15" hidden="false" customHeight="false" outlineLevel="0" collapsed="false">
      <c r="J96" s="41"/>
      <c r="L96" s="47"/>
      <c r="N96" s="41"/>
      <c r="R96" s="6"/>
      <c r="V96" s="41"/>
      <c r="Y96" s="41"/>
      <c r="AA96" s="45"/>
    </row>
    <row r="97" customFormat="false" ht="15" hidden="false" customHeight="false" outlineLevel="0" collapsed="false">
      <c r="J97" s="41"/>
      <c r="L97" s="47"/>
      <c r="N97" s="41"/>
      <c r="R97" s="6"/>
      <c r="V97" s="41"/>
      <c r="Y97" s="41"/>
      <c r="AA97" s="45"/>
    </row>
    <row r="98" customFormat="false" ht="15" hidden="false" customHeight="false" outlineLevel="0" collapsed="false">
      <c r="Y98" s="41"/>
      <c r="AA98" s="45"/>
    </row>
  </sheetData>
  <dataValidations count="11">
    <dataValidation allowBlank="true" errorStyle="stop" operator="between" showDropDown="false" showErrorMessage="true" showInputMessage="true" sqref="Y2:Y98" type="list">
      <formula1>INDIRECT($AA6)</formula1>
      <formula2>0</formula2>
    </dataValidation>
    <dataValidation allowBlank="true" errorStyle="stop" operator="between" showDropDown="false" showErrorMessage="true" showInputMessage="true" sqref="J2:J97" type="list">
      <formula1>'Data Bace'!$B$3:$B$4</formula1>
      <formula2>0</formula2>
    </dataValidation>
    <dataValidation allowBlank="true" errorStyle="stop" operator="between" showDropDown="false" showErrorMessage="true" showInputMessage="true" sqref="N2:N97" type="list">
      <formula1>'Data Bace'!$E$3:$E$5</formula1>
      <formula2>0</formula2>
    </dataValidation>
    <dataValidation allowBlank="true" errorStyle="stop" operator="between" showDropDown="false" showErrorMessage="true" showInputMessage="true" sqref="Q2:Q97" type="list">
      <formula1>'Data Bace'!$F$3:$F$6</formula1>
      <formula2>0</formula2>
    </dataValidation>
    <dataValidation allowBlank="true" errorStyle="stop" operator="between" showDropDown="false" showErrorMessage="true" showInputMessage="true" sqref="V98" type="list">
      <formula1>'Data Bace'!$I$3:$I$38</formula1>
      <formula2>0</formula2>
    </dataValidation>
    <dataValidation allowBlank="true" errorStyle="stop" operator="between" showDropDown="false" showErrorMessage="true" showInputMessage="true" sqref="V2:V97" type="list">
      <formula1>'Data Bace'!$I$2:$I$38</formula1>
      <formula2>0</formula2>
    </dataValidation>
    <dataValidation allowBlank="true" errorStyle="stop" operator="between" showDropDown="false" showErrorMessage="true" showInputMessage="true" sqref="AA2:AA98" type="list">
      <formula1>'Data Bace'!$G$3:$G$4</formula1>
      <formula2>0</formula2>
    </dataValidation>
    <dataValidation allowBlank="true" errorStyle="stop" operator="between" showDropDown="false" showErrorMessage="true" showInputMessage="true" sqref="D2:D92" type="list">
      <formula1>'Data Bace'!$A$3:$A$5</formula1>
      <formula2>0</formula2>
    </dataValidation>
    <dataValidation allowBlank="true" errorStyle="stop" operator="between" showDropDown="false" showErrorMessage="true" showInputMessage="true" sqref="K81:K97" type="list">
      <formula1>'Data Bace'!$D$3:$D$26</formula1>
      <formula2>0</formula2>
    </dataValidation>
    <dataValidation allowBlank="true" errorStyle="stop" operator="between" showDropDown="false" showErrorMessage="true" showInputMessage="true" sqref="K2:K80" type="list">
      <formula1>'Data Bace'!$D$3:$D$29</formula1>
      <formula2>0</formula2>
    </dataValidation>
    <dataValidation allowBlank="true" errorStyle="stop" operator="between" showDropDown="false" showErrorMessage="true" showInputMessage="true" sqref="L2:L97" type="list">
      <formula1>'Data Bace'!$C$4:$C$18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V573"/>
  <sheetViews>
    <sheetView showFormulas="false" showGridLines="true" showRowColHeaders="true" showZeros="true" rightToLeft="false" tabSelected="false" showOutlineSymbols="true" defaultGridColor="true" view="normal" topLeftCell="M1" colorId="64" zoomScale="100" zoomScaleNormal="100" zoomScalePageLayoutView="100" workbookViewId="0">
      <selection pane="topLeft" activeCell="M540" activeCellId="0" sqref="M540"/>
    </sheetView>
  </sheetViews>
  <sheetFormatPr defaultColWidth="8.6796875" defaultRowHeight="15" customHeight="true" zeroHeight="false" outlineLevelRow="0" outlineLevelCol="0"/>
  <cols>
    <col collapsed="false" customWidth="true" hidden="false" outlineLevel="0" max="2" min="2" style="9" width="9"/>
    <col collapsed="false" customWidth="true" hidden="false" outlineLevel="0" max="3" min="3" style="9" width="34.42"/>
    <col collapsed="false" customWidth="true" hidden="false" outlineLevel="0" max="4" min="4" style="9" width="28.57"/>
    <col collapsed="false" customWidth="true" hidden="false" outlineLevel="0" max="5" min="5" style="9" width="10.85"/>
    <col collapsed="false" customWidth="true" hidden="false" outlineLevel="0" max="6" min="6" style="9" width="4.42"/>
    <col collapsed="false" customWidth="true" hidden="false" outlineLevel="0" max="7" min="7" style="9" width="7.71"/>
    <col collapsed="false" customWidth="true" hidden="false" outlineLevel="0" max="9" min="9" style="9" width="30.85"/>
    <col collapsed="false" customWidth="true" hidden="false" outlineLevel="0" max="10" min="10" style="9" width="14.57"/>
    <col collapsed="false" customWidth="true" hidden="false" outlineLevel="0" max="11" min="11" style="9" width="20"/>
    <col collapsed="false" customWidth="true" hidden="false" outlineLevel="0" max="13" min="13" style="9" width="18"/>
    <col collapsed="false" customWidth="true" hidden="false" outlineLevel="0" max="15" min="14" style="9" width="27"/>
    <col collapsed="false" customWidth="true" hidden="false" outlineLevel="0" max="16" min="16" style="9" width="36"/>
    <col collapsed="false" customWidth="true" hidden="false" outlineLevel="0" max="17" min="17" style="9" width="27.71"/>
    <col collapsed="false" customWidth="true" hidden="false" outlineLevel="0" max="18" min="18" style="9" width="36"/>
    <col collapsed="false" customWidth="true" hidden="false" outlineLevel="0" max="19" min="19" style="9" width="31.29"/>
    <col collapsed="false" customWidth="true" hidden="false" outlineLevel="0" max="21" min="20" style="9" width="27"/>
    <col collapsed="false" customWidth="true" hidden="false" outlineLevel="0" max="22" min="22" style="9" width="20.71"/>
    <col collapsed="false" customWidth="true" hidden="false" outlineLevel="0" max="24" min="23" style="9" width="27"/>
    <col collapsed="false" customWidth="true" hidden="false" outlineLevel="0" max="26" min="25" style="9" width="23"/>
    <col collapsed="false" customWidth="true" hidden="false" outlineLevel="0" max="27" min="27" style="9" width="18"/>
    <col collapsed="false" customWidth="true" hidden="false" outlineLevel="0" max="28" min="28" style="9" width="20.57"/>
    <col collapsed="false" customWidth="true" hidden="false" outlineLevel="0" max="29" min="29" style="9" width="22.29"/>
    <col collapsed="false" customWidth="true" hidden="false" outlineLevel="0" max="30" min="30" style="9" width="23"/>
    <col collapsed="false" customWidth="true" hidden="false" outlineLevel="0" max="31" min="31" style="9" width="27"/>
    <col collapsed="false" customWidth="true" hidden="false" outlineLevel="0" max="32" min="32" style="9" width="29.14"/>
    <col collapsed="false" customWidth="true" hidden="false" outlineLevel="0" max="33" min="33" style="9" width="27.29"/>
    <col collapsed="false" customWidth="true" hidden="false" outlineLevel="0" max="34" min="34" style="9" width="26.16"/>
    <col collapsed="false" customWidth="true" hidden="false" outlineLevel="0" max="36" min="35" style="9" width="23"/>
    <col collapsed="false" customWidth="true" hidden="false" outlineLevel="0" max="37" min="37" style="9" width="18"/>
    <col collapsed="false" customWidth="true" hidden="false" outlineLevel="0" max="38" min="38" style="9" width="23"/>
    <col collapsed="false" customWidth="true" hidden="false" outlineLevel="0" max="39" min="39" style="9" width="32.29"/>
    <col collapsed="false" customWidth="true" hidden="false" outlineLevel="0" max="40" min="40" style="9" width="27"/>
    <col collapsed="false" customWidth="true" hidden="false" outlineLevel="0" max="42" min="41" style="9" width="23"/>
    <col collapsed="false" customWidth="true" hidden="false" outlineLevel="0" max="43" min="43" style="9" width="22.29"/>
    <col collapsed="false" customWidth="true" hidden="false" outlineLevel="0" max="44" min="44" style="9" width="27"/>
    <col collapsed="false" customWidth="true" hidden="false" outlineLevel="0" max="45" min="45" style="9" width="23"/>
    <col collapsed="false" customWidth="true" hidden="false" outlineLevel="0" max="46" min="46" style="9" width="30.43"/>
    <col collapsed="false" customWidth="true" hidden="false" outlineLevel="0" max="47" min="47" style="9" width="27"/>
    <col collapsed="false" customWidth="true" hidden="false" outlineLevel="0" max="48" min="48" style="9" width="26.29"/>
  </cols>
  <sheetData>
    <row r="1" customFormat="false" ht="24.45" hidden="false" customHeight="false" outlineLevel="0" collapsed="false">
      <c r="B1" s="49" t="s">
        <v>940</v>
      </c>
      <c r="C1" s="49" t="s">
        <v>10</v>
      </c>
      <c r="D1" s="49" t="s">
        <v>9</v>
      </c>
      <c r="E1" s="49" t="s">
        <v>941</v>
      </c>
      <c r="F1" s="49" t="s">
        <v>942</v>
      </c>
      <c r="G1" s="49"/>
      <c r="I1" s="50" t="s">
        <v>943</v>
      </c>
      <c r="J1" s="51" t="s">
        <v>21</v>
      </c>
      <c r="K1" s="52" t="s">
        <v>944</v>
      </c>
      <c r="M1" s="53" t="s">
        <v>945</v>
      </c>
      <c r="N1" s="54" t="s">
        <v>946</v>
      </c>
      <c r="O1" s="54" t="s">
        <v>947</v>
      </c>
      <c r="P1" s="54" t="s">
        <v>948</v>
      </c>
      <c r="Q1" s="54" t="s">
        <v>949</v>
      </c>
      <c r="R1" s="54" t="s">
        <v>950</v>
      </c>
      <c r="S1" s="54" t="s">
        <v>951</v>
      </c>
      <c r="T1" s="54" t="s">
        <v>952</v>
      </c>
      <c r="U1" s="54" t="s">
        <v>953</v>
      </c>
      <c r="V1" s="54" t="s">
        <v>954</v>
      </c>
      <c r="W1" s="54" t="s">
        <v>955</v>
      </c>
      <c r="X1" s="54" t="s">
        <v>956</v>
      </c>
      <c r="Y1" s="54" t="s">
        <v>957</v>
      </c>
      <c r="Z1" s="54" t="s">
        <v>958</v>
      </c>
      <c r="AA1" s="54" t="s">
        <v>959</v>
      </c>
      <c r="AB1" s="54" t="s">
        <v>960</v>
      </c>
      <c r="AC1" s="54" t="s">
        <v>961</v>
      </c>
      <c r="AD1" s="54" t="s">
        <v>962</v>
      </c>
      <c r="AE1" s="54" t="s">
        <v>963</v>
      </c>
      <c r="AF1" s="54" t="s">
        <v>964</v>
      </c>
      <c r="AG1" s="54" t="s">
        <v>965</v>
      </c>
      <c r="AH1" s="54" t="s">
        <v>966</v>
      </c>
      <c r="AI1" s="54" t="s">
        <v>967</v>
      </c>
      <c r="AJ1" s="54" t="s">
        <v>968</v>
      </c>
      <c r="AK1" s="54" t="s">
        <v>969</v>
      </c>
      <c r="AL1" s="54" t="s">
        <v>970</v>
      </c>
      <c r="AM1" s="54" t="s">
        <v>971</v>
      </c>
      <c r="AN1" s="54" t="s">
        <v>972</v>
      </c>
      <c r="AO1" s="54" t="s">
        <v>973</v>
      </c>
      <c r="AP1" s="54" t="s">
        <v>974</v>
      </c>
      <c r="AQ1" s="54" t="s">
        <v>975</v>
      </c>
      <c r="AR1" s="54" t="s">
        <v>976</v>
      </c>
      <c r="AS1" s="54" t="s">
        <v>977</v>
      </c>
      <c r="AT1" s="54" t="s">
        <v>978</v>
      </c>
      <c r="AU1" s="54" t="s">
        <v>979</v>
      </c>
      <c r="AV1" s="55" t="s">
        <v>980</v>
      </c>
    </row>
    <row r="2" customFormat="false" ht="15" hidden="false" customHeight="false" outlineLevel="0" collapsed="false">
      <c r="B2" s="56"/>
      <c r="D2" s="56"/>
      <c r="E2" s="56"/>
      <c r="F2" s="56"/>
      <c r="G2" s="56"/>
      <c r="I2" s="57" t="s">
        <v>39</v>
      </c>
      <c r="J2" s="58" t="n">
        <v>7010</v>
      </c>
      <c r="K2" s="59" t="s">
        <v>978</v>
      </c>
      <c r="M2" s="57" t="s">
        <v>981</v>
      </c>
      <c r="N2" s="58" t="s">
        <v>982</v>
      </c>
      <c r="O2" s="58" t="s">
        <v>983</v>
      </c>
      <c r="P2" s="58" t="s">
        <v>984</v>
      </c>
      <c r="Q2" s="58" t="s">
        <v>985</v>
      </c>
      <c r="R2" s="58" t="s">
        <v>983</v>
      </c>
      <c r="S2" s="58" t="s">
        <v>986</v>
      </c>
      <c r="T2" s="58" t="s">
        <v>987</v>
      </c>
      <c r="U2" s="58" t="s">
        <v>988</v>
      </c>
      <c r="V2" s="58" t="s">
        <v>989</v>
      </c>
      <c r="W2" s="58" t="s">
        <v>990</v>
      </c>
      <c r="X2" s="58" t="s">
        <v>991</v>
      </c>
      <c r="Y2" s="58" t="s">
        <v>992</v>
      </c>
      <c r="Z2" s="58" t="s">
        <v>993</v>
      </c>
      <c r="AA2" s="58" t="s">
        <v>983</v>
      </c>
      <c r="AB2" s="58" t="s">
        <v>994</v>
      </c>
      <c r="AC2" s="58" t="s">
        <v>995</v>
      </c>
      <c r="AD2" s="58" t="s">
        <v>983</v>
      </c>
      <c r="AE2" s="58" t="s">
        <v>996</v>
      </c>
      <c r="AF2" s="58" t="s">
        <v>997</v>
      </c>
      <c r="AG2" s="58" t="s">
        <v>983</v>
      </c>
      <c r="AH2" s="58" t="s">
        <v>998</v>
      </c>
      <c r="AI2" s="58" t="s">
        <v>999</v>
      </c>
      <c r="AJ2" s="58" t="s">
        <v>1000</v>
      </c>
      <c r="AK2" s="58" t="s">
        <v>1001</v>
      </c>
      <c r="AL2" s="58" t="s">
        <v>983</v>
      </c>
      <c r="AM2" s="58" t="s">
        <v>1002</v>
      </c>
      <c r="AN2" s="58" t="s">
        <v>1000</v>
      </c>
      <c r="AO2" s="58" t="s">
        <v>983</v>
      </c>
      <c r="AP2" s="58" t="s">
        <v>983</v>
      </c>
      <c r="AQ2" s="58" t="s">
        <v>1003</v>
      </c>
      <c r="AR2" s="58" t="s">
        <v>1004</v>
      </c>
      <c r="AS2" s="58" t="s">
        <v>1005</v>
      </c>
      <c r="AT2" s="58" t="s">
        <v>1006</v>
      </c>
      <c r="AU2" s="58" t="s">
        <v>983</v>
      </c>
      <c r="AV2" s="59" t="s">
        <v>1007</v>
      </c>
    </row>
    <row r="3" customFormat="false" ht="15" hidden="false" customHeight="false" outlineLevel="0" collapsed="false">
      <c r="A3" s="9" t="s">
        <v>680</v>
      </c>
      <c r="B3" s="56" t="s">
        <v>432</v>
      </c>
      <c r="C3" s="56" t="s">
        <v>34</v>
      </c>
      <c r="D3" s="56" t="s">
        <v>685</v>
      </c>
      <c r="E3" s="56" t="s">
        <v>49</v>
      </c>
      <c r="F3" s="56" t="n">
        <v>60</v>
      </c>
      <c r="G3" s="56" t="s">
        <v>84</v>
      </c>
      <c r="I3" s="57" t="s">
        <v>1008</v>
      </c>
      <c r="J3" s="58" t="n">
        <v>7038</v>
      </c>
      <c r="K3" s="59" t="s">
        <v>977</v>
      </c>
      <c r="M3" s="57" t="s">
        <v>1009</v>
      </c>
      <c r="N3" s="58"/>
      <c r="O3" s="58"/>
      <c r="P3" s="58" t="s">
        <v>1010</v>
      </c>
      <c r="Q3" s="58" t="s">
        <v>358</v>
      </c>
      <c r="R3" s="58"/>
      <c r="S3" s="58" t="s">
        <v>1011</v>
      </c>
      <c r="T3" s="58" t="s">
        <v>1012</v>
      </c>
      <c r="U3" s="58" t="s">
        <v>1013</v>
      </c>
      <c r="V3" s="58" t="s">
        <v>1014</v>
      </c>
      <c r="W3" s="58"/>
      <c r="X3" s="58" t="s">
        <v>1015</v>
      </c>
      <c r="Y3" s="58" t="s">
        <v>1016</v>
      </c>
      <c r="Z3" s="58" t="s">
        <v>1017</v>
      </c>
      <c r="AA3" s="58"/>
      <c r="AB3" s="58" t="s">
        <v>1018</v>
      </c>
      <c r="AC3" s="58" t="s">
        <v>501</v>
      </c>
      <c r="AD3" s="58" t="s">
        <v>1019</v>
      </c>
      <c r="AE3" s="58" t="s">
        <v>1020</v>
      </c>
      <c r="AF3" s="58" t="s">
        <v>1021</v>
      </c>
      <c r="AG3" s="58" t="s">
        <v>1022</v>
      </c>
      <c r="AH3" s="58" t="s">
        <v>1023</v>
      </c>
      <c r="AI3" s="58" t="s">
        <v>983</v>
      </c>
      <c r="AJ3" s="58" t="s">
        <v>1024</v>
      </c>
      <c r="AK3" s="58"/>
      <c r="AL3" s="58" t="s">
        <v>1025</v>
      </c>
      <c r="AM3" s="58" t="s">
        <v>1026</v>
      </c>
      <c r="AN3" s="58" t="s">
        <v>1027</v>
      </c>
      <c r="AO3" s="58" t="s">
        <v>1028</v>
      </c>
      <c r="AP3" s="58" t="s">
        <v>1029</v>
      </c>
      <c r="AQ3" s="58" t="s">
        <v>1030</v>
      </c>
      <c r="AR3" s="58" t="s">
        <v>1031</v>
      </c>
      <c r="AS3" s="58" t="s">
        <v>1032</v>
      </c>
      <c r="AT3" s="58" t="s">
        <v>1033</v>
      </c>
      <c r="AU3" s="58" t="s">
        <v>1034</v>
      </c>
      <c r="AV3" s="59" t="s">
        <v>1035</v>
      </c>
    </row>
    <row r="4" customFormat="false" ht="15" hidden="false" customHeight="false" outlineLevel="0" collapsed="false">
      <c r="A4" s="9" t="s">
        <v>1036</v>
      </c>
      <c r="B4" s="56" t="s">
        <v>32</v>
      </c>
      <c r="C4" s="56" t="s">
        <v>187</v>
      </c>
      <c r="D4" s="56" t="s">
        <v>98</v>
      </c>
      <c r="E4" s="56" t="s">
        <v>36</v>
      </c>
      <c r="F4" s="56" t="n">
        <v>70</v>
      </c>
      <c r="G4" s="56" t="s">
        <v>54</v>
      </c>
      <c r="I4" s="57" t="s">
        <v>1037</v>
      </c>
      <c r="J4" s="58" t="n">
        <v>7047</v>
      </c>
      <c r="K4" s="59" t="s">
        <v>979</v>
      </c>
      <c r="M4" s="57"/>
      <c r="N4" s="58"/>
      <c r="O4" s="58"/>
      <c r="P4" s="58" t="s">
        <v>1038</v>
      </c>
      <c r="Q4" s="58" t="s">
        <v>1039</v>
      </c>
      <c r="R4" s="58"/>
      <c r="S4" s="58" t="s">
        <v>1040</v>
      </c>
      <c r="T4" s="58" t="s">
        <v>1041</v>
      </c>
      <c r="U4" s="58" t="s">
        <v>1042</v>
      </c>
      <c r="V4" s="58"/>
      <c r="W4" s="58"/>
      <c r="X4" s="58" t="s">
        <v>1043</v>
      </c>
      <c r="Y4" s="58" t="s">
        <v>1044</v>
      </c>
      <c r="Z4" s="58" t="s">
        <v>1045</v>
      </c>
      <c r="AA4" s="58"/>
      <c r="AB4" s="58" t="s">
        <v>1046</v>
      </c>
      <c r="AC4" s="58" t="s">
        <v>1047</v>
      </c>
      <c r="AD4" s="58"/>
      <c r="AE4" s="58" t="s">
        <v>1048</v>
      </c>
      <c r="AF4" s="58" t="s">
        <v>1049</v>
      </c>
      <c r="AG4" s="58" t="s">
        <v>1050</v>
      </c>
      <c r="AH4" s="58" t="s">
        <v>1051</v>
      </c>
      <c r="AI4" s="58" t="s">
        <v>1052</v>
      </c>
      <c r="AJ4" s="58" t="s">
        <v>1053</v>
      </c>
      <c r="AK4" s="58"/>
      <c r="AL4" s="58" t="s">
        <v>1054</v>
      </c>
      <c r="AM4" s="58" t="s">
        <v>1055</v>
      </c>
      <c r="AN4" s="58"/>
      <c r="AO4" s="58" t="s">
        <v>1056</v>
      </c>
      <c r="AP4" s="58" t="s">
        <v>1057</v>
      </c>
      <c r="AQ4" s="58" t="s">
        <v>1058</v>
      </c>
      <c r="AR4" s="58" t="s">
        <v>1059</v>
      </c>
      <c r="AS4" s="58" t="s">
        <v>1060</v>
      </c>
      <c r="AT4" s="58" t="s">
        <v>1061</v>
      </c>
      <c r="AU4" s="58"/>
      <c r="AV4" s="59" t="s">
        <v>1062</v>
      </c>
    </row>
    <row r="5" customFormat="false" ht="15" hidden="false" customHeight="false" outlineLevel="0" collapsed="false">
      <c r="A5" s="9" t="s">
        <v>917</v>
      </c>
      <c r="B5" s="56"/>
      <c r="C5" s="56" t="s">
        <v>268</v>
      </c>
      <c r="D5" s="56" t="s">
        <v>539</v>
      </c>
      <c r="E5" s="56" t="s">
        <v>1063</v>
      </c>
      <c r="F5" s="56" t="n">
        <v>80</v>
      </c>
      <c r="G5" s="56"/>
      <c r="I5" s="57" t="s">
        <v>52</v>
      </c>
      <c r="J5" s="58" t="n">
        <v>7056</v>
      </c>
      <c r="K5" s="59" t="s">
        <v>980</v>
      </c>
      <c r="M5" s="57"/>
      <c r="N5" s="58"/>
      <c r="O5" s="58"/>
      <c r="P5" s="58" t="s">
        <v>1064</v>
      </c>
      <c r="Q5" s="58" t="s">
        <v>1065</v>
      </c>
      <c r="R5" s="58"/>
      <c r="S5" s="58" t="s">
        <v>1066</v>
      </c>
      <c r="T5" s="58" t="s">
        <v>1067</v>
      </c>
      <c r="U5" s="58" t="s">
        <v>1068</v>
      </c>
      <c r="V5" s="58"/>
      <c r="W5" s="58"/>
      <c r="X5" s="58" t="s">
        <v>1069</v>
      </c>
      <c r="Y5" s="58" t="s">
        <v>1070</v>
      </c>
      <c r="Z5" s="58" t="s">
        <v>1071</v>
      </c>
      <c r="AA5" s="58"/>
      <c r="AB5" s="58" t="s">
        <v>1072</v>
      </c>
      <c r="AC5" s="58" t="s">
        <v>1073</v>
      </c>
      <c r="AD5" s="58"/>
      <c r="AE5" s="58" t="s">
        <v>1074</v>
      </c>
      <c r="AF5" s="58" t="s">
        <v>1075</v>
      </c>
      <c r="AG5" s="58" t="s">
        <v>1076</v>
      </c>
      <c r="AH5" s="58" t="s">
        <v>1077</v>
      </c>
      <c r="AI5" s="58"/>
      <c r="AJ5" s="58" t="s">
        <v>1078</v>
      </c>
      <c r="AK5" s="58"/>
      <c r="AL5" s="58" t="s">
        <v>1079</v>
      </c>
      <c r="AM5" s="58" t="s">
        <v>1080</v>
      </c>
      <c r="AN5" s="58"/>
      <c r="AO5" s="58"/>
      <c r="AP5" s="58" t="s">
        <v>1081</v>
      </c>
      <c r="AQ5" s="58" t="s">
        <v>1082</v>
      </c>
      <c r="AR5" s="58" t="s">
        <v>1083</v>
      </c>
      <c r="AS5" s="58" t="s">
        <v>1084</v>
      </c>
      <c r="AT5" s="58" t="s">
        <v>1085</v>
      </c>
      <c r="AU5" s="58"/>
      <c r="AV5" s="59" t="s">
        <v>1086</v>
      </c>
    </row>
    <row r="6" customFormat="false" ht="15" hidden="false" customHeight="false" outlineLevel="0" collapsed="false">
      <c r="B6" s="56"/>
      <c r="C6" s="56" t="s">
        <v>61</v>
      </c>
      <c r="D6" s="60" t="s">
        <v>1087</v>
      </c>
      <c r="E6" s="56"/>
      <c r="F6" s="56" t="n">
        <v>100</v>
      </c>
      <c r="G6" s="56"/>
      <c r="I6" s="57" t="s">
        <v>1088</v>
      </c>
      <c r="J6" s="58" t="n">
        <v>7074</v>
      </c>
      <c r="K6" s="59" t="s">
        <v>976</v>
      </c>
      <c r="M6" s="57"/>
      <c r="N6" s="58"/>
      <c r="O6" s="58"/>
      <c r="P6" s="58" t="s">
        <v>1089</v>
      </c>
      <c r="Q6" s="58" t="s">
        <v>1090</v>
      </c>
      <c r="R6" s="58"/>
      <c r="S6" s="58" t="s">
        <v>1091</v>
      </c>
      <c r="T6" s="58" t="s">
        <v>1092</v>
      </c>
      <c r="U6" s="58" t="s">
        <v>1093</v>
      </c>
      <c r="V6" s="58"/>
      <c r="W6" s="58"/>
      <c r="X6" s="58" t="s">
        <v>1094</v>
      </c>
      <c r="Y6" s="58" t="s">
        <v>1095</v>
      </c>
      <c r="Z6" s="58" t="s">
        <v>1096</v>
      </c>
      <c r="AA6" s="58"/>
      <c r="AB6" s="58" t="s">
        <v>1097</v>
      </c>
      <c r="AC6" s="58" t="s">
        <v>1098</v>
      </c>
      <c r="AD6" s="58"/>
      <c r="AE6" s="58" t="s">
        <v>1099</v>
      </c>
      <c r="AF6" s="58" t="s">
        <v>1100</v>
      </c>
      <c r="AG6" s="58" t="s">
        <v>1101</v>
      </c>
      <c r="AH6" s="58" t="s">
        <v>1102</v>
      </c>
      <c r="AI6" s="58"/>
      <c r="AJ6" s="58" t="s">
        <v>1103</v>
      </c>
      <c r="AK6" s="58"/>
      <c r="AL6" s="58"/>
      <c r="AM6" s="58" t="s">
        <v>1104</v>
      </c>
      <c r="AN6" s="58"/>
      <c r="AO6" s="58"/>
      <c r="AP6" s="58" t="s">
        <v>1105</v>
      </c>
      <c r="AQ6" s="58" t="s">
        <v>1106</v>
      </c>
      <c r="AR6" s="58" t="s">
        <v>1107</v>
      </c>
      <c r="AS6" s="58" t="s">
        <v>1108</v>
      </c>
      <c r="AT6" s="58" t="s">
        <v>1109</v>
      </c>
      <c r="AU6" s="58"/>
      <c r="AV6" s="59" t="s">
        <v>1110</v>
      </c>
    </row>
    <row r="7" customFormat="false" ht="15" hidden="false" customHeight="false" outlineLevel="0" collapsed="false">
      <c r="B7" s="56"/>
      <c r="C7" s="56" t="s">
        <v>47</v>
      </c>
      <c r="D7" s="56" t="s">
        <v>1111</v>
      </c>
      <c r="E7" s="56"/>
      <c r="F7" s="56"/>
      <c r="G7" s="56"/>
      <c r="I7" s="57" t="s">
        <v>603</v>
      </c>
      <c r="J7" s="58" t="n">
        <v>7083</v>
      </c>
      <c r="K7" s="59" t="s">
        <v>975</v>
      </c>
      <c r="M7" s="57"/>
      <c r="N7" s="58"/>
      <c r="O7" s="58"/>
      <c r="P7" s="58" t="s">
        <v>1112</v>
      </c>
      <c r="Q7" s="58" t="s">
        <v>1113</v>
      </c>
      <c r="R7" s="58"/>
      <c r="S7" s="58" t="s">
        <v>1114</v>
      </c>
      <c r="T7" s="58" t="s">
        <v>1115</v>
      </c>
      <c r="U7" s="58" t="s">
        <v>1116</v>
      </c>
      <c r="V7" s="58"/>
      <c r="W7" s="58"/>
      <c r="X7" s="58" t="s">
        <v>1117</v>
      </c>
      <c r="Y7" s="58" t="s">
        <v>1050</v>
      </c>
      <c r="Z7" s="58" t="s">
        <v>1118</v>
      </c>
      <c r="AA7" s="58"/>
      <c r="AB7" s="58" t="s">
        <v>1119</v>
      </c>
      <c r="AC7" s="58" t="s">
        <v>1120</v>
      </c>
      <c r="AD7" s="58"/>
      <c r="AE7" s="58" t="s">
        <v>1121</v>
      </c>
      <c r="AF7" s="58" t="s">
        <v>1122</v>
      </c>
      <c r="AG7" s="58" t="s">
        <v>1123</v>
      </c>
      <c r="AH7" s="58" t="s">
        <v>1124</v>
      </c>
      <c r="AI7" s="58"/>
      <c r="AJ7" s="58" t="s">
        <v>1125</v>
      </c>
      <c r="AK7" s="58"/>
      <c r="AL7" s="58"/>
      <c r="AM7" s="58" t="s">
        <v>1126</v>
      </c>
      <c r="AN7" s="58"/>
      <c r="AO7" s="58"/>
      <c r="AP7" s="58" t="s">
        <v>1127</v>
      </c>
      <c r="AQ7" s="58" t="s">
        <v>1128</v>
      </c>
      <c r="AR7" s="58" t="s">
        <v>983</v>
      </c>
      <c r="AS7" s="58" t="s">
        <v>1129</v>
      </c>
      <c r="AT7" s="58" t="s">
        <v>1130</v>
      </c>
      <c r="AU7" s="58"/>
      <c r="AV7" s="59" t="s">
        <v>1131</v>
      </c>
    </row>
    <row r="8" customFormat="false" ht="15" hidden="false" customHeight="false" outlineLevel="0" collapsed="false">
      <c r="B8" s="56"/>
      <c r="C8" s="56" t="s">
        <v>71</v>
      </c>
      <c r="D8" s="56" t="s">
        <v>418</v>
      </c>
      <c r="E8" s="56"/>
      <c r="F8" s="56"/>
      <c r="G8" s="56"/>
      <c r="I8" s="57" t="s">
        <v>1132</v>
      </c>
      <c r="J8" s="58" t="n">
        <v>7092</v>
      </c>
      <c r="K8" s="59" t="s">
        <v>974</v>
      </c>
      <c r="M8" s="57"/>
      <c r="N8" s="58"/>
      <c r="O8" s="58"/>
      <c r="P8" s="58" t="s">
        <v>1133</v>
      </c>
      <c r="Q8" s="58" t="s">
        <v>1134</v>
      </c>
      <c r="R8" s="58"/>
      <c r="S8" s="58" t="s">
        <v>1135</v>
      </c>
      <c r="T8" s="58" t="s">
        <v>1136</v>
      </c>
      <c r="U8" s="58" t="s">
        <v>1137</v>
      </c>
      <c r="V8" s="58"/>
      <c r="W8" s="58"/>
      <c r="X8" s="58" t="s">
        <v>1138</v>
      </c>
      <c r="Y8" s="58" t="s">
        <v>1139</v>
      </c>
      <c r="Z8" s="58" t="s">
        <v>1140</v>
      </c>
      <c r="AA8" s="58"/>
      <c r="AB8" s="58" t="s">
        <v>1141</v>
      </c>
      <c r="AC8" s="58" t="s">
        <v>1142</v>
      </c>
      <c r="AD8" s="58"/>
      <c r="AE8" s="58" t="s">
        <v>1143</v>
      </c>
      <c r="AF8" s="58" t="s">
        <v>1144</v>
      </c>
      <c r="AG8" s="58" t="s">
        <v>1145</v>
      </c>
      <c r="AH8" s="58" t="s">
        <v>1146</v>
      </c>
      <c r="AI8" s="58"/>
      <c r="AJ8" s="58" t="s">
        <v>1147</v>
      </c>
      <c r="AK8" s="58"/>
      <c r="AL8" s="58"/>
      <c r="AM8" s="58" t="s">
        <v>1148</v>
      </c>
      <c r="AN8" s="58"/>
      <c r="AO8" s="58"/>
      <c r="AP8" s="58" t="s">
        <v>1054</v>
      </c>
      <c r="AQ8" s="58" t="s">
        <v>1149</v>
      </c>
      <c r="AR8" s="58"/>
      <c r="AS8" s="58" t="s">
        <v>1150</v>
      </c>
      <c r="AT8" s="58" t="s">
        <v>1151</v>
      </c>
      <c r="AU8" s="58"/>
      <c r="AV8" s="59" t="s">
        <v>1152</v>
      </c>
    </row>
    <row r="9" customFormat="false" ht="15" hidden="false" customHeight="false" outlineLevel="0" collapsed="false">
      <c r="B9" s="56"/>
      <c r="C9" s="56" t="s">
        <v>178</v>
      </c>
      <c r="D9" s="56" t="s">
        <v>388</v>
      </c>
      <c r="E9" s="56"/>
      <c r="F9" s="56"/>
      <c r="G9" s="56"/>
      <c r="I9" s="57" t="s">
        <v>1153</v>
      </c>
      <c r="J9" s="58" t="n">
        <v>7108</v>
      </c>
      <c r="K9" s="59" t="s">
        <v>973</v>
      </c>
      <c r="M9" s="57"/>
      <c r="N9" s="58"/>
      <c r="O9" s="58"/>
      <c r="P9" s="58" t="s">
        <v>1154</v>
      </c>
      <c r="Q9" s="58" t="s">
        <v>1155</v>
      </c>
      <c r="R9" s="58"/>
      <c r="S9" s="58" t="s">
        <v>1156</v>
      </c>
      <c r="T9" s="58" t="s">
        <v>1157</v>
      </c>
      <c r="U9" s="58" t="s">
        <v>1158</v>
      </c>
      <c r="V9" s="58"/>
      <c r="W9" s="58"/>
      <c r="X9" s="58" t="s">
        <v>1159</v>
      </c>
      <c r="Y9" s="58" t="s">
        <v>983</v>
      </c>
      <c r="Z9" s="58" t="s">
        <v>1160</v>
      </c>
      <c r="AA9" s="58"/>
      <c r="AB9" s="58" t="s">
        <v>1161</v>
      </c>
      <c r="AC9" s="58" t="s">
        <v>1162</v>
      </c>
      <c r="AD9" s="58"/>
      <c r="AE9" s="58" t="s">
        <v>1163</v>
      </c>
      <c r="AF9" s="58" t="s">
        <v>1164</v>
      </c>
      <c r="AG9" s="58" t="s">
        <v>1001</v>
      </c>
      <c r="AH9" s="58" t="s">
        <v>1165</v>
      </c>
      <c r="AI9" s="58"/>
      <c r="AJ9" s="58" t="s">
        <v>1166</v>
      </c>
      <c r="AK9" s="58"/>
      <c r="AL9" s="58"/>
      <c r="AM9" s="58" t="s">
        <v>1167</v>
      </c>
      <c r="AN9" s="58"/>
      <c r="AO9" s="58"/>
      <c r="AP9" s="58" t="s">
        <v>1168</v>
      </c>
      <c r="AQ9" s="58" t="s">
        <v>1169</v>
      </c>
      <c r="AR9" s="58"/>
      <c r="AS9" s="58" t="s">
        <v>1170</v>
      </c>
      <c r="AT9" s="58" t="s">
        <v>1171</v>
      </c>
      <c r="AU9" s="58"/>
      <c r="AV9" s="59" t="s">
        <v>1172</v>
      </c>
    </row>
    <row r="10" customFormat="false" ht="15" hidden="false" customHeight="false" outlineLevel="0" collapsed="false">
      <c r="B10" s="56"/>
      <c r="C10" s="56" t="s">
        <v>620</v>
      </c>
      <c r="D10" s="56" t="s">
        <v>46</v>
      </c>
      <c r="E10" s="56"/>
      <c r="F10" s="56"/>
      <c r="G10" s="56"/>
      <c r="I10" s="57" t="s">
        <v>1173</v>
      </c>
      <c r="J10" s="58" t="n">
        <v>7117</v>
      </c>
      <c r="K10" s="59" t="s">
        <v>972</v>
      </c>
      <c r="M10" s="57"/>
      <c r="N10" s="58"/>
      <c r="O10" s="58"/>
      <c r="P10" s="58" t="s">
        <v>1174</v>
      </c>
      <c r="Q10" s="58" t="s">
        <v>1175</v>
      </c>
      <c r="R10" s="58"/>
      <c r="S10" s="58" t="s">
        <v>1176</v>
      </c>
      <c r="T10" s="58" t="s">
        <v>1177</v>
      </c>
      <c r="U10" s="58" t="s">
        <v>1178</v>
      </c>
      <c r="V10" s="58"/>
      <c r="W10" s="58"/>
      <c r="X10" s="58" t="s">
        <v>1179</v>
      </c>
      <c r="Y10" s="58" t="s">
        <v>1180</v>
      </c>
      <c r="Z10" s="58" t="s">
        <v>1181</v>
      </c>
      <c r="AA10" s="58"/>
      <c r="AB10" s="58" t="s">
        <v>1182</v>
      </c>
      <c r="AC10" s="58" t="s">
        <v>1183</v>
      </c>
      <c r="AD10" s="58"/>
      <c r="AE10" s="58" t="s">
        <v>1184</v>
      </c>
      <c r="AF10" s="58" t="s">
        <v>1185</v>
      </c>
      <c r="AG10" s="58" t="s">
        <v>1186</v>
      </c>
      <c r="AH10" s="58" t="s">
        <v>1187</v>
      </c>
      <c r="AI10" s="58"/>
      <c r="AJ10" s="58" t="s">
        <v>1188</v>
      </c>
      <c r="AK10" s="58"/>
      <c r="AL10" s="58"/>
      <c r="AM10" s="58" t="s">
        <v>501</v>
      </c>
      <c r="AN10" s="58"/>
      <c r="AO10" s="58"/>
      <c r="AP10" s="58" t="s">
        <v>1189</v>
      </c>
      <c r="AQ10" s="58" t="s">
        <v>1190</v>
      </c>
      <c r="AR10" s="58"/>
      <c r="AS10" s="58" t="s">
        <v>1191</v>
      </c>
      <c r="AT10" s="58" t="s">
        <v>1192</v>
      </c>
      <c r="AU10" s="58"/>
      <c r="AV10" s="59" t="s">
        <v>1193</v>
      </c>
    </row>
    <row r="11" customFormat="false" ht="15" hidden="false" customHeight="false" outlineLevel="0" collapsed="false">
      <c r="B11" s="56"/>
      <c r="C11" s="56" t="s">
        <v>319</v>
      </c>
      <c r="D11" s="56" t="s">
        <v>1194</v>
      </c>
      <c r="E11" s="56"/>
      <c r="F11" s="56"/>
      <c r="G11" s="56"/>
      <c r="I11" s="57" t="s">
        <v>198</v>
      </c>
      <c r="J11" s="58" t="n">
        <v>7135</v>
      </c>
      <c r="K11" s="59" t="s">
        <v>971</v>
      </c>
      <c r="M11" s="57"/>
      <c r="N11" s="58"/>
      <c r="O11" s="58"/>
      <c r="P11" s="58" t="s">
        <v>1195</v>
      </c>
      <c r="Q11" s="58" t="s">
        <v>1054</v>
      </c>
      <c r="R11" s="58"/>
      <c r="S11" s="58" t="s">
        <v>1196</v>
      </c>
      <c r="T11" s="58" t="s">
        <v>1197</v>
      </c>
      <c r="U11" s="58" t="s">
        <v>1198</v>
      </c>
      <c r="V11" s="58"/>
      <c r="W11" s="58"/>
      <c r="X11" s="58" t="s">
        <v>1199</v>
      </c>
      <c r="Y11" s="58" t="s">
        <v>1200</v>
      </c>
      <c r="Z11" s="58" t="s">
        <v>1201</v>
      </c>
      <c r="AA11" s="58"/>
      <c r="AB11" s="58" t="s">
        <v>1202</v>
      </c>
      <c r="AC11" s="58" t="s">
        <v>1203</v>
      </c>
      <c r="AD11" s="58"/>
      <c r="AE11" s="58" t="s">
        <v>1204</v>
      </c>
      <c r="AF11" s="58" t="s">
        <v>1205</v>
      </c>
      <c r="AG11" s="58"/>
      <c r="AH11" s="58" t="s">
        <v>1206</v>
      </c>
      <c r="AI11" s="58"/>
      <c r="AJ11" s="58" t="s">
        <v>1207</v>
      </c>
      <c r="AK11" s="58"/>
      <c r="AL11" s="58"/>
      <c r="AM11" s="58" t="s">
        <v>1208</v>
      </c>
      <c r="AN11" s="58"/>
      <c r="AO11" s="58"/>
      <c r="AP11" s="58" t="s">
        <v>1209</v>
      </c>
      <c r="AQ11" s="58" t="s">
        <v>1210</v>
      </c>
      <c r="AR11" s="58"/>
      <c r="AS11" s="58" t="s">
        <v>1211</v>
      </c>
      <c r="AT11" s="58" t="s">
        <v>1212</v>
      </c>
      <c r="AU11" s="58"/>
      <c r="AV11" s="59" t="s">
        <v>1213</v>
      </c>
    </row>
    <row r="12" customFormat="false" ht="15" hidden="false" customHeight="false" outlineLevel="0" collapsed="false">
      <c r="B12" s="56"/>
      <c r="C12" s="56" t="s">
        <v>80</v>
      </c>
      <c r="D12" s="56" t="s">
        <v>1214</v>
      </c>
      <c r="E12" s="56"/>
      <c r="F12" s="56"/>
      <c r="G12" s="56"/>
      <c r="I12" s="57" t="s">
        <v>1215</v>
      </c>
      <c r="J12" s="58" t="n">
        <v>7144</v>
      </c>
      <c r="K12" s="59" t="s">
        <v>970</v>
      </c>
      <c r="M12" s="57"/>
      <c r="N12" s="58"/>
      <c r="O12" s="58"/>
      <c r="P12" s="58" t="s">
        <v>1216</v>
      </c>
      <c r="Q12" s="58" t="s">
        <v>1217</v>
      </c>
      <c r="R12" s="58"/>
      <c r="S12" s="58" t="s">
        <v>1218</v>
      </c>
      <c r="T12" s="58" t="s">
        <v>1219</v>
      </c>
      <c r="U12" s="58" t="s">
        <v>1220</v>
      </c>
      <c r="V12" s="58"/>
      <c r="W12" s="58"/>
      <c r="X12" s="58" t="s">
        <v>1221</v>
      </c>
      <c r="Y12" s="58" t="s">
        <v>1222</v>
      </c>
      <c r="Z12" s="58" t="s">
        <v>1223</v>
      </c>
      <c r="AA12" s="58"/>
      <c r="AB12" s="58" t="s">
        <v>1181</v>
      </c>
      <c r="AC12" s="58" t="s">
        <v>1224</v>
      </c>
      <c r="AD12" s="58"/>
      <c r="AE12" s="58" t="s">
        <v>1225</v>
      </c>
      <c r="AF12" s="58" t="s">
        <v>1121</v>
      </c>
      <c r="AG12" s="58"/>
      <c r="AH12" s="58" t="s">
        <v>1226</v>
      </c>
      <c r="AI12" s="58"/>
      <c r="AJ12" s="58" t="s">
        <v>1227</v>
      </c>
      <c r="AK12" s="58"/>
      <c r="AL12" s="58"/>
      <c r="AM12" s="58" t="s">
        <v>1228</v>
      </c>
      <c r="AN12" s="58"/>
      <c r="AO12" s="58"/>
      <c r="AP12" s="58" t="s">
        <v>1229</v>
      </c>
      <c r="AQ12" s="58" t="s">
        <v>1230</v>
      </c>
      <c r="AR12" s="58"/>
      <c r="AS12" s="58" t="s">
        <v>1231</v>
      </c>
      <c r="AT12" s="58" t="s">
        <v>1232</v>
      </c>
      <c r="AU12" s="58"/>
      <c r="AV12" s="59" t="s">
        <v>1233</v>
      </c>
    </row>
    <row r="13" customFormat="false" ht="15" hidden="false" customHeight="false" outlineLevel="0" collapsed="false">
      <c r="B13" s="56"/>
      <c r="C13" s="56" t="s">
        <v>347</v>
      </c>
      <c r="D13" s="56" t="s">
        <v>346</v>
      </c>
      <c r="E13" s="56"/>
      <c r="F13" s="56"/>
      <c r="G13" s="56"/>
      <c r="I13" s="57" t="s">
        <v>1234</v>
      </c>
      <c r="J13" s="58" t="n">
        <v>7153</v>
      </c>
      <c r="K13" s="59" t="s">
        <v>969</v>
      </c>
      <c r="M13" s="57"/>
      <c r="N13" s="58"/>
      <c r="O13" s="58"/>
      <c r="P13" s="58" t="s">
        <v>1235</v>
      </c>
      <c r="Q13" s="58" t="s">
        <v>1236</v>
      </c>
      <c r="R13" s="58"/>
      <c r="S13" s="58" t="s">
        <v>1237</v>
      </c>
      <c r="T13" s="58" t="s">
        <v>1238</v>
      </c>
      <c r="U13" s="58" t="s">
        <v>1239</v>
      </c>
      <c r="V13" s="58"/>
      <c r="W13" s="58"/>
      <c r="X13" s="58" t="s">
        <v>1240</v>
      </c>
      <c r="Y13" s="58" t="s">
        <v>1241</v>
      </c>
      <c r="Z13" s="58" t="s">
        <v>1242</v>
      </c>
      <c r="AA13" s="58"/>
      <c r="AB13" s="58" t="s">
        <v>1243</v>
      </c>
      <c r="AC13" s="58" t="s">
        <v>1244</v>
      </c>
      <c r="AD13" s="58"/>
      <c r="AE13" s="58" t="s">
        <v>1245</v>
      </c>
      <c r="AF13" s="58" t="s">
        <v>1246</v>
      </c>
      <c r="AG13" s="58"/>
      <c r="AH13" s="58" t="s">
        <v>1247</v>
      </c>
      <c r="AI13" s="58"/>
      <c r="AJ13" s="58" t="s">
        <v>358</v>
      </c>
      <c r="AK13" s="58"/>
      <c r="AL13" s="58"/>
      <c r="AM13" s="58" t="s">
        <v>1248</v>
      </c>
      <c r="AN13" s="58"/>
      <c r="AO13" s="58"/>
      <c r="AP13" s="58" t="s">
        <v>1249</v>
      </c>
      <c r="AQ13" s="58" t="s">
        <v>1250</v>
      </c>
      <c r="AR13" s="58"/>
      <c r="AS13" s="58" t="s">
        <v>1251</v>
      </c>
      <c r="AT13" s="58" t="s">
        <v>1252</v>
      </c>
      <c r="AU13" s="58"/>
      <c r="AV13" s="59" t="s">
        <v>1253</v>
      </c>
    </row>
    <row r="14" customFormat="false" ht="15" hidden="false" customHeight="false" outlineLevel="0" collapsed="false">
      <c r="B14" s="56"/>
      <c r="C14" s="61" t="s">
        <v>396</v>
      </c>
      <c r="D14" s="56" t="s">
        <v>267</v>
      </c>
      <c r="E14" s="56"/>
      <c r="F14" s="56"/>
      <c r="G14" s="56"/>
      <c r="I14" s="57" t="s">
        <v>357</v>
      </c>
      <c r="J14" s="58" t="n">
        <v>7162</v>
      </c>
      <c r="K14" s="59" t="s">
        <v>968</v>
      </c>
      <c r="M14" s="57"/>
      <c r="N14" s="58"/>
      <c r="O14" s="58"/>
      <c r="P14" s="58" t="s">
        <v>1254</v>
      </c>
      <c r="Q14" s="58" t="s">
        <v>1255</v>
      </c>
      <c r="R14" s="58"/>
      <c r="S14" s="58" t="s">
        <v>1256</v>
      </c>
      <c r="T14" s="58" t="s">
        <v>1257</v>
      </c>
      <c r="U14" s="58" t="s">
        <v>1258</v>
      </c>
      <c r="V14" s="58"/>
      <c r="W14" s="58"/>
      <c r="X14" s="58" t="s">
        <v>1259</v>
      </c>
      <c r="Y14" s="58" t="s">
        <v>1260</v>
      </c>
      <c r="Z14" s="58" t="s">
        <v>1261</v>
      </c>
      <c r="AA14" s="58"/>
      <c r="AB14" s="58" t="s">
        <v>1183</v>
      </c>
      <c r="AC14" s="58" t="s">
        <v>1262</v>
      </c>
      <c r="AD14" s="58"/>
      <c r="AE14" s="58" t="s">
        <v>1263</v>
      </c>
      <c r="AF14" s="58" t="s">
        <v>1264</v>
      </c>
      <c r="AG14" s="58"/>
      <c r="AH14" s="58" t="s">
        <v>1265</v>
      </c>
      <c r="AI14" s="58"/>
      <c r="AJ14" s="58" t="s">
        <v>1266</v>
      </c>
      <c r="AK14" s="58"/>
      <c r="AL14" s="58"/>
      <c r="AM14" s="58" t="s">
        <v>1267</v>
      </c>
      <c r="AN14" s="58"/>
      <c r="AO14" s="58"/>
      <c r="AP14" s="58" t="s">
        <v>1268</v>
      </c>
      <c r="AQ14" s="58" t="s">
        <v>1269</v>
      </c>
      <c r="AR14" s="58"/>
      <c r="AS14" s="58"/>
      <c r="AT14" s="58" t="s">
        <v>1270</v>
      </c>
      <c r="AU14" s="58"/>
      <c r="AV14" s="59" t="s">
        <v>1271</v>
      </c>
    </row>
    <row r="15" customFormat="false" ht="15" hidden="false" customHeight="false" outlineLevel="0" collapsed="false">
      <c r="B15" s="56"/>
      <c r="C15" s="56" t="s">
        <v>902</v>
      </c>
      <c r="D15" s="56" t="s">
        <v>108</v>
      </c>
      <c r="E15" s="56"/>
      <c r="F15" s="56"/>
      <c r="G15" s="56"/>
      <c r="I15" s="57" t="s">
        <v>1272</v>
      </c>
      <c r="J15" s="58" t="n">
        <v>7205</v>
      </c>
      <c r="K15" s="59" t="s">
        <v>967</v>
      </c>
      <c r="M15" s="57"/>
      <c r="N15" s="58"/>
      <c r="O15" s="58"/>
      <c r="P15" s="58" t="s">
        <v>1258</v>
      </c>
      <c r="Q15" s="58" t="s">
        <v>1273</v>
      </c>
      <c r="R15" s="58"/>
      <c r="S15" s="58" t="s">
        <v>1274</v>
      </c>
      <c r="T15" s="58" t="s">
        <v>1275</v>
      </c>
      <c r="U15" s="58" t="s">
        <v>1276</v>
      </c>
      <c r="V15" s="58"/>
      <c r="W15" s="58"/>
      <c r="X15" s="58" t="s">
        <v>1277</v>
      </c>
      <c r="Y15" s="58" t="s">
        <v>1278</v>
      </c>
      <c r="Z15" s="58" t="s">
        <v>1279</v>
      </c>
      <c r="AA15" s="58"/>
      <c r="AB15" s="58" t="s">
        <v>1280</v>
      </c>
      <c r="AC15" s="58" t="s">
        <v>1281</v>
      </c>
      <c r="AD15" s="58"/>
      <c r="AE15" s="58" t="s">
        <v>1282</v>
      </c>
      <c r="AF15" s="58" t="s">
        <v>1283</v>
      </c>
      <c r="AG15" s="58"/>
      <c r="AH15" s="58" t="s">
        <v>1284</v>
      </c>
      <c r="AI15" s="58"/>
      <c r="AJ15" s="58" t="s">
        <v>1285</v>
      </c>
      <c r="AK15" s="58"/>
      <c r="AL15" s="58"/>
      <c r="AM15" s="58" t="s">
        <v>1286</v>
      </c>
      <c r="AN15" s="58"/>
      <c r="AO15" s="58"/>
      <c r="AP15" s="58" t="s">
        <v>1287</v>
      </c>
      <c r="AQ15" s="58" t="s">
        <v>1288</v>
      </c>
      <c r="AR15" s="58"/>
      <c r="AS15" s="58"/>
      <c r="AT15" s="58" t="s">
        <v>1289</v>
      </c>
      <c r="AU15" s="58"/>
      <c r="AV15" s="59" t="s">
        <v>1290</v>
      </c>
    </row>
    <row r="16" customFormat="false" ht="15" hidden="false" customHeight="false" outlineLevel="0" collapsed="false">
      <c r="B16" s="56"/>
      <c r="C16" s="56" t="s">
        <v>686</v>
      </c>
      <c r="D16" s="60" t="s">
        <v>186</v>
      </c>
      <c r="E16" s="56"/>
      <c r="F16" s="56"/>
      <c r="G16" s="56"/>
      <c r="I16" s="57" t="s">
        <v>728</v>
      </c>
      <c r="J16" s="58" t="n">
        <v>7214</v>
      </c>
      <c r="K16" s="59" t="s">
        <v>966</v>
      </c>
      <c r="M16" s="57"/>
      <c r="N16" s="58"/>
      <c r="O16" s="58"/>
      <c r="P16" s="58" t="s">
        <v>1291</v>
      </c>
      <c r="Q16" s="58" t="s">
        <v>1292</v>
      </c>
      <c r="R16" s="58"/>
      <c r="S16" s="58" t="s">
        <v>1293</v>
      </c>
      <c r="T16" s="58" t="s">
        <v>1294</v>
      </c>
      <c r="U16" s="58" t="s">
        <v>1295</v>
      </c>
      <c r="V16" s="58"/>
      <c r="W16" s="58"/>
      <c r="X16" s="58" t="s">
        <v>1296</v>
      </c>
      <c r="Y16" s="58" t="s">
        <v>1297</v>
      </c>
      <c r="Z16" s="58" t="s">
        <v>1298</v>
      </c>
      <c r="AA16" s="58"/>
      <c r="AB16" s="58" t="s">
        <v>1299</v>
      </c>
      <c r="AC16" s="58" t="s">
        <v>1300</v>
      </c>
      <c r="AD16" s="58"/>
      <c r="AE16" s="58" t="s">
        <v>1301</v>
      </c>
      <c r="AF16" s="58" t="s">
        <v>1302</v>
      </c>
      <c r="AG16" s="58"/>
      <c r="AH16" s="58" t="s">
        <v>1303</v>
      </c>
      <c r="AI16" s="58"/>
      <c r="AJ16" s="58" t="s">
        <v>1304</v>
      </c>
      <c r="AK16" s="58"/>
      <c r="AL16" s="58"/>
      <c r="AM16" s="58" t="s">
        <v>1112</v>
      </c>
      <c r="AN16" s="58"/>
      <c r="AO16" s="58"/>
      <c r="AP16" s="58" t="s">
        <v>1305</v>
      </c>
      <c r="AQ16" s="58" t="s">
        <v>1306</v>
      </c>
      <c r="AR16" s="58"/>
      <c r="AS16" s="58"/>
      <c r="AT16" s="58" t="s">
        <v>1307</v>
      </c>
      <c r="AU16" s="58"/>
      <c r="AV16" s="59" t="s">
        <v>1308</v>
      </c>
    </row>
    <row r="17" customFormat="false" ht="15" hidden="false" customHeight="false" outlineLevel="0" collapsed="false">
      <c r="B17" s="56"/>
      <c r="C17" s="60" t="s">
        <v>477</v>
      </c>
      <c r="D17" s="56" t="s">
        <v>124</v>
      </c>
      <c r="E17" s="56"/>
      <c r="F17" s="56"/>
      <c r="G17" s="56"/>
      <c r="I17" s="57" t="s">
        <v>1309</v>
      </c>
      <c r="J17" s="58" t="n">
        <v>7269</v>
      </c>
      <c r="K17" s="59" t="s">
        <v>965</v>
      </c>
      <c r="M17" s="57"/>
      <c r="N17" s="58"/>
      <c r="O17" s="58"/>
      <c r="P17" s="58" t="s">
        <v>1310</v>
      </c>
      <c r="Q17" s="58"/>
      <c r="R17" s="58"/>
      <c r="S17" s="58" t="s">
        <v>1311</v>
      </c>
      <c r="T17" s="58" t="s">
        <v>1312</v>
      </c>
      <c r="U17" s="58" t="s">
        <v>1313</v>
      </c>
      <c r="V17" s="58"/>
      <c r="W17" s="58"/>
      <c r="X17" s="58" t="s">
        <v>1314</v>
      </c>
      <c r="Y17" s="58" t="s">
        <v>1315</v>
      </c>
      <c r="Z17" s="58" t="s">
        <v>1316</v>
      </c>
      <c r="AA17" s="58"/>
      <c r="AB17" s="58" t="s">
        <v>1317</v>
      </c>
      <c r="AC17" s="58" t="s">
        <v>1318</v>
      </c>
      <c r="AD17" s="58"/>
      <c r="AE17" s="58" t="s">
        <v>1319</v>
      </c>
      <c r="AF17" s="58" t="s">
        <v>1320</v>
      </c>
      <c r="AG17" s="58"/>
      <c r="AH17" s="58" t="s">
        <v>1321</v>
      </c>
      <c r="AI17" s="58"/>
      <c r="AJ17" s="58" t="s">
        <v>1322</v>
      </c>
      <c r="AK17" s="58"/>
      <c r="AL17" s="58"/>
      <c r="AM17" s="58" t="s">
        <v>1323</v>
      </c>
      <c r="AN17" s="58"/>
      <c r="AO17" s="58"/>
      <c r="AP17" s="58" t="s">
        <v>1324</v>
      </c>
      <c r="AQ17" s="58" t="s">
        <v>1140</v>
      </c>
      <c r="AR17" s="58"/>
      <c r="AS17" s="58"/>
      <c r="AT17" s="58" t="s">
        <v>1325</v>
      </c>
      <c r="AU17" s="58"/>
      <c r="AV17" s="59" t="s">
        <v>1326</v>
      </c>
    </row>
    <row r="18" customFormat="false" ht="15" hidden="false" customHeight="false" outlineLevel="0" collapsed="false">
      <c r="B18" s="56"/>
      <c r="C18" s="56" t="s">
        <v>99</v>
      </c>
      <c r="D18" s="56" t="s">
        <v>33</v>
      </c>
      <c r="E18" s="56"/>
      <c r="F18" s="56"/>
      <c r="G18" s="56"/>
      <c r="I18" s="57" t="s">
        <v>406</v>
      </c>
      <c r="J18" s="58" t="n">
        <v>7278</v>
      </c>
      <c r="K18" s="59" t="s">
        <v>964</v>
      </c>
      <c r="M18" s="57"/>
      <c r="N18" s="58"/>
      <c r="O18" s="58"/>
      <c r="P18" s="58" t="s">
        <v>1327</v>
      </c>
      <c r="Q18" s="58"/>
      <c r="R18" s="58"/>
      <c r="S18" s="58" t="s">
        <v>1328</v>
      </c>
      <c r="T18" s="58" t="s">
        <v>1329</v>
      </c>
      <c r="U18" s="58" t="s">
        <v>1330</v>
      </c>
      <c r="V18" s="58"/>
      <c r="W18" s="58"/>
      <c r="X18" s="58" t="s">
        <v>1331</v>
      </c>
      <c r="Y18" s="58" t="s">
        <v>1079</v>
      </c>
      <c r="Z18" s="58" t="s">
        <v>614</v>
      </c>
      <c r="AA18" s="58"/>
      <c r="AB18" s="58" t="s">
        <v>1332</v>
      </c>
      <c r="AC18" s="58" t="s">
        <v>1333</v>
      </c>
      <c r="AD18" s="58"/>
      <c r="AE18" s="58" t="s">
        <v>1334</v>
      </c>
      <c r="AF18" s="58" t="s">
        <v>1335</v>
      </c>
      <c r="AG18" s="58"/>
      <c r="AH18" s="58" t="s">
        <v>1336</v>
      </c>
      <c r="AI18" s="58"/>
      <c r="AJ18" s="58" t="s">
        <v>1337</v>
      </c>
      <c r="AK18" s="58"/>
      <c r="AL18" s="58"/>
      <c r="AM18" s="58" t="s">
        <v>1338</v>
      </c>
      <c r="AN18" s="58"/>
      <c r="AO18" s="58"/>
      <c r="AP18" s="58" t="s">
        <v>1231</v>
      </c>
      <c r="AQ18" s="58" t="s">
        <v>1339</v>
      </c>
      <c r="AR18" s="58"/>
      <c r="AS18" s="58"/>
      <c r="AT18" s="58" t="s">
        <v>1051</v>
      </c>
      <c r="AU18" s="58"/>
      <c r="AV18" s="59" t="s">
        <v>1340</v>
      </c>
    </row>
    <row r="19" customFormat="false" ht="15" hidden="false" customHeight="false" outlineLevel="0" collapsed="false">
      <c r="B19" s="56"/>
      <c r="C19" s="56" t="s">
        <v>125</v>
      </c>
      <c r="D19" s="56" t="s">
        <v>1341</v>
      </c>
      <c r="E19" s="56"/>
      <c r="F19" s="56"/>
      <c r="G19" s="56"/>
      <c r="I19" s="57" t="s">
        <v>1342</v>
      </c>
      <c r="J19" s="58" t="n">
        <v>7287</v>
      </c>
      <c r="K19" s="59" t="s">
        <v>963</v>
      </c>
      <c r="M19" s="57"/>
      <c r="N19" s="58"/>
      <c r="O19" s="58"/>
      <c r="P19" s="58" t="s">
        <v>1343</v>
      </c>
      <c r="Q19" s="58"/>
      <c r="R19" s="58"/>
      <c r="S19" s="58" t="s">
        <v>1344</v>
      </c>
      <c r="T19" s="58"/>
      <c r="U19" s="58" t="s">
        <v>1345</v>
      </c>
      <c r="V19" s="58"/>
      <c r="W19" s="58"/>
      <c r="X19" s="58" t="s">
        <v>1346</v>
      </c>
      <c r="Y19" s="58" t="s">
        <v>1347</v>
      </c>
      <c r="Z19" s="58" t="s">
        <v>1348</v>
      </c>
      <c r="AA19" s="58"/>
      <c r="AB19" s="58" t="s">
        <v>1349</v>
      </c>
      <c r="AC19" s="58" t="s">
        <v>1350</v>
      </c>
      <c r="AD19" s="58"/>
      <c r="AE19" s="58" t="s">
        <v>1351</v>
      </c>
      <c r="AF19" s="58" t="s">
        <v>1352</v>
      </c>
      <c r="AG19" s="58"/>
      <c r="AH19" s="58" t="s">
        <v>1353</v>
      </c>
      <c r="AI19" s="58"/>
      <c r="AJ19" s="58" t="s">
        <v>1354</v>
      </c>
      <c r="AK19" s="58"/>
      <c r="AL19" s="58"/>
      <c r="AM19" s="58" t="s">
        <v>1355</v>
      </c>
      <c r="AN19" s="58"/>
      <c r="AO19" s="58"/>
      <c r="AP19" s="58" t="s">
        <v>1356</v>
      </c>
      <c r="AQ19" s="58" t="s">
        <v>1357</v>
      </c>
      <c r="AR19" s="58"/>
      <c r="AS19" s="58"/>
      <c r="AT19" s="58" t="s">
        <v>1358</v>
      </c>
      <c r="AU19" s="58"/>
      <c r="AV19" s="59" t="s">
        <v>1359</v>
      </c>
    </row>
    <row r="20" customFormat="false" ht="15" hidden="false" customHeight="false" outlineLevel="0" collapsed="false">
      <c r="B20" s="56"/>
      <c r="C20" s="56"/>
      <c r="D20" s="56" t="s">
        <v>60</v>
      </c>
      <c r="E20" s="56"/>
      <c r="F20" s="56"/>
      <c r="G20" s="56"/>
      <c r="I20" s="57" t="s">
        <v>1360</v>
      </c>
      <c r="J20" s="58" t="n">
        <v>7296</v>
      </c>
      <c r="K20" s="59" t="s">
        <v>962</v>
      </c>
      <c r="M20" s="57"/>
      <c r="N20" s="58"/>
      <c r="O20" s="58"/>
      <c r="P20" s="58" t="s">
        <v>1361</v>
      </c>
      <c r="Q20" s="58"/>
      <c r="R20" s="58"/>
      <c r="S20" s="58" t="s">
        <v>1362</v>
      </c>
      <c r="T20" s="58"/>
      <c r="U20" s="58" t="s">
        <v>1363</v>
      </c>
      <c r="V20" s="58"/>
      <c r="W20" s="58"/>
      <c r="X20" s="58" t="s">
        <v>1364</v>
      </c>
      <c r="Y20" s="58" t="s">
        <v>1365</v>
      </c>
      <c r="Z20" s="58" t="s">
        <v>1366</v>
      </c>
      <c r="AA20" s="58"/>
      <c r="AB20" s="58" t="s">
        <v>1367</v>
      </c>
      <c r="AC20" s="58" t="s">
        <v>983</v>
      </c>
      <c r="AD20" s="58"/>
      <c r="AE20" s="58" t="s">
        <v>1368</v>
      </c>
      <c r="AF20" s="58" t="s">
        <v>1369</v>
      </c>
      <c r="AG20" s="58"/>
      <c r="AH20" s="58" t="s">
        <v>1370</v>
      </c>
      <c r="AI20" s="58"/>
      <c r="AJ20" s="58" t="s">
        <v>1371</v>
      </c>
      <c r="AK20" s="58"/>
      <c r="AL20" s="58"/>
      <c r="AM20" s="58" t="s">
        <v>1372</v>
      </c>
      <c r="AN20" s="58"/>
      <c r="AO20" s="58"/>
      <c r="AP20" s="58"/>
      <c r="AQ20" s="58" t="s">
        <v>1373</v>
      </c>
      <c r="AR20" s="58"/>
      <c r="AS20" s="58"/>
      <c r="AT20" s="58" t="s">
        <v>836</v>
      </c>
      <c r="AU20" s="58"/>
      <c r="AV20" s="59" t="s">
        <v>1374</v>
      </c>
    </row>
    <row r="21" customFormat="false" ht="15" hidden="false" customHeight="false" outlineLevel="0" collapsed="false">
      <c r="B21" s="56"/>
      <c r="C21" s="56"/>
      <c r="D21" s="56" t="s">
        <v>610</v>
      </c>
      <c r="E21" s="56"/>
      <c r="F21" s="56"/>
      <c r="G21" s="56"/>
      <c r="I21" s="57" t="s">
        <v>1375</v>
      </c>
      <c r="J21" s="58" t="n">
        <v>7302</v>
      </c>
      <c r="K21" s="59" t="s">
        <v>961</v>
      </c>
      <c r="M21" s="57"/>
      <c r="N21" s="58"/>
      <c r="O21" s="58"/>
      <c r="P21" s="58" t="s">
        <v>1376</v>
      </c>
      <c r="Q21" s="58"/>
      <c r="R21" s="58"/>
      <c r="S21" s="58" t="s">
        <v>1377</v>
      </c>
      <c r="T21" s="58"/>
      <c r="U21" s="58" t="s">
        <v>1378</v>
      </c>
      <c r="V21" s="58"/>
      <c r="W21" s="58"/>
      <c r="X21" s="58" t="s">
        <v>1379</v>
      </c>
      <c r="Y21" s="58" t="s">
        <v>1380</v>
      </c>
      <c r="Z21" s="58" t="s">
        <v>1381</v>
      </c>
      <c r="AA21" s="58"/>
      <c r="AB21" s="58" t="s">
        <v>1382</v>
      </c>
      <c r="AC21" s="58" t="s">
        <v>1383</v>
      </c>
      <c r="AD21" s="58"/>
      <c r="AE21" s="58" t="s">
        <v>1384</v>
      </c>
      <c r="AF21" s="58" t="s">
        <v>1385</v>
      </c>
      <c r="AG21" s="58"/>
      <c r="AH21" s="58" t="s">
        <v>1386</v>
      </c>
      <c r="AI21" s="58"/>
      <c r="AJ21" s="58" t="s">
        <v>1387</v>
      </c>
      <c r="AK21" s="58"/>
      <c r="AL21" s="58"/>
      <c r="AM21" s="58" t="s">
        <v>1388</v>
      </c>
      <c r="AN21" s="58"/>
      <c r="AO21" s="58"/>
      <c r="AP21" s="58"/>
      <c r="AQ21" s="58" t="s">
        <v>1389</v>
      </c>
      <c r="AR21" s="58"/>
      <c r="AS21" s="58"/>
      <c r="AT21" s="58" t="s">
        <v>1390</v>
      </c>
      <c r="AU21" s="58"/>
      <c r="AV21" s="59" t="s">
        <v>1391</v>
      </c>
    </row>
    <row r="22" customFormat="false" ht="15" hidden="false" customHeight="false" outlineLevel="0" collapsed="false">
      <c r="B22" s="56"/>
      <c r="C22" s="56"/>
      <c r="D22" s="56" t="s">
        <v>395</v>
      </c>
      <c r="E22" s="56"/>
      <c r="F22" s="56"/>
      <c r="G22" s="56"/>
      <c r="I22" s="57" t="s">
        <v>1392</v>
      </c>
      <c r="J22" s="58" t="n">
        <v>7311</v>
      </c>
      <c r="K22" s="59" t="s">
        <v>960</v>
      </c>
      <c r="M22" s="57"/>
      <c r="N22" s="58"/>
      <c r="O22" s="58"/>
      <c r="P22" s="58" t="s">
        <v>1393</v>
      </c>
      <c r="Q22" s="58"/>
      <c r="R22" s="58"/>
      <c r="S22" s="58" t="s">
        <v>1394</v>
      </c>
      <c r="T22" s="58"/>
      <c r="U22" s="58" t="s">
        <v>1395</v>
      </c>
      <c r="V22" s="58"/>
      <c r="W22" s="58"/>
      <c r="X22" s="58" t="s">
        <v>1396</v>
      </c>
      <c r="Y22" s="58" t="s">
        <v>1397</v>
      </c>
      <c r="Z22" s="58" t="s">
        <v>1398</v>
      </c>
      <c r="AA22" s="58"/>
      <c r="AB22" s="58" t="s">
        <v>1399</v>
      </c>
      <c r="AC22" s="58" t="s">
        <v>1400</v>
      </c>
      <c r="AD22" s="58"/>
      <c r="AE22" s="58" t="s">
        <v>1401</v>
      </c>
      <c r="AF22" s="58" t="s">
        <v>1402</v>
      </c>
      <c r="AG22" s="58"/>
      <c r="AH22" s="58" t="s">
        <v>1403</v>
      </c>
      <c r="AI22" s="58"/>
      <c r="AJ22" s="58" t="s">
        <v>1404</v>
      </c>
      <c r="AK22" s="58"/>
      <c r="AL22" s="58"/>
      <c r="AM22" s="58" t="s">
        <v>1405</v>
      </c>
      <c r="AN22" s="58"/>
      <c r="AO22" s="58"/>
      <c r="AP22" s="58"/>
      <c r="AQ22" s="58" t="s">
        <v>1406</v>
      </c>
      <c r="AR22" s="58"/>
      <c r="AS22" s="58"/>
      <c r="AT22" s="58" t="s">
        <v>1407</v>
      </c>
      <c r="AU22" s="58"/>
      <c r="AV22" s="59" t="s">
        <v>1408</v>
      </c>
    </row>
    <row r="23" customFormat="false" ht="15" hidden="false" customHeight="false" outlineLevel="0" collapsed="false">
      <c r="B23" s="56"/>
      <c r="C23" s="56"/>
      <c r="D23" s="56" t="s">
        <v>461</v>
      </c>
      <c r="E23" s="56"/>
      <c r="F23" s="56"/>
      <c r="G23" s="56"/>
      <c r="I23" s="57" t="s">
        <v>1409</v>
      </c>
      <c r="J23" s="58" t="n">
        <v>7384</v>
      </c>
      <c r="K23" s="59" t="s">
        <v>959</v>
      </c>
      <c r="M23" s="57"/>
      <c r="N23" s="58"/>
      <c r="O23" s="58"/>
      <c r="P23" s="58" t="s">
        <v>1410</v>
      </c>
      <c r="Q23" s="58"/>
      <c r="R23" s="58"/>
      <c r="S23" s="58" t="s">
        <v>1411</v>
      </c>
      <c r="T23" s="58"/>
      <c r="U23" s="58" t="s">
        <v>1412</v>
      </c>
      <c r="V23" s="58"/>
      <c r="W23" s="58"/>
      <c r="X23" s="58" t="s">
        <v>1413</v>
      </c>
      <c r="Y23" s="58" t="s">
        <v>1001</v>
      </c>
      <c r="Z23" s="58" t="s">
        <v>1414</v>
      </c>
      <c r="AA23" s="58"/>
      <c r="AB23" s="58" t="s">
        <v>1415</v>
      </c>
      <c r="AC23" s="58" t="s">
        <v>1416</v>
      </c>
      <c r="AD23" s="58"/>
      <c r="AE23" s="58" t="s">
        <v>1417</v>
      </c>
      <c r="AF23" s="58" t="s">
        <v>1263</v>
      </c>
      <c r="AG23" s="58"/>
      <c r="AH23" s="58" t="s">
        <v>1418</v>
      </c>
      <c r="AI23" s="58"/>
      <c r="AJ23" s="58" t="s">
        <v>1419</v>
      </c>
      <c r="AK23" s="58"/>
      <c r="AL23" s="58"/>
      <c r="AM23" s="58" t="s">
        <v>1420</v>
      </c>
      <c r="AN23" s="58"/>
      <c r="AO23" s="58"/>
      <c r="AP23" s="58"/>
      <c r="AQ23" s="58" t="s">
        <v>1421</v>
      </c>
      <c r="AR23" s="58"/>
      <c r="AS23" s="58"/>
      <c r="AT23" s="58" t="s">
        <v>1422</v>
      </c>
      <c r="AU23" s="58"/>
      <c r="AV23" s="59" t="s">
        <v>1423</v>
      </c>
    </row>
    <row r="24" customFormat="false" ht="15" hidden="false" customHeight="false" outlineLevel="0" collapsed="false">
      <c r="B24" s="56"/>
      <c r="C24" s="56"/>
      <c r="D24" s="56" t="s">
        <v>205</v>
      </c>
      <c r="E24" s="56"/>
      <c r="F24" s="56"/>
      <c r="G24" s="56"/>
      <c r="I24" s="57" t="s">
        <v>613</v>
      </c>
      <c r="J24" s="58" t="n">
        <v>7454</v>
      </c>
      <c r="K24" s="59" t="s">
        <v>958</v>
      </c>
      <c r="M24" s="57"/>
      <c r="N24" s="58"/>
      <c r="O24" s="58"/>
      <c r="P24" s="58" t="s">
        <v>1424</v>
      </c>
      <c r="Q24" s="58"/>
      <c r="R24" s="58"/>
      <c r="S24" s="58" t="s">
        <v>1425</v>
      </c>
      <c r="T24" s="58"/>
      <c r="U24" s="58" t="s">
        <v>1426</v>
      </c>
      <c r="V24" s="58"/>
      <c r="W24" s="58"/>
      <c r="X24" s="58" t="s">
        <v>1427</v>
      </c>
      <c r="Y24" s="58" t="s">
        <v>1428</v>
      </c>
      <c r="Z24" s="58" t="s">
        <v>1429</v>
      </c>
      <c r="AA24" s="58"/>
      <c r="AB24" s="58" t="s">
        <v>1430</v>
      </c>
      <c r="AC24" s="58" t="s">
        <v>1431</v>
      </c>
      <c r="AD24" s="58"/>
      <c r="AE24" s="58" t="s">
        <v>1432</v>
      </c>
      <c r="AF24" s="58" t="s">
        <v>1433</v>
      </c>
      <c r="AG24" s="58"/>
      <c r="AH24" s="58" t="s">
        <v>1434</v>
      </c>
      <c r="AI24" s="58"/>
      <c r="AJ24" s="58" t="s">
        <v>1435</v>
      </c>
      <c r="AK24" s="58"/>
      <c r="AL24" s="58"/>
      <c r="AM24" s="58" t="s">
        <v>1436</v>
      </c>
      <c r="AN24" s="58"/>
      <c r="AO24" s="58"/>
      <c r="AP24" s="58"/>
      <c r="AQ24" s="58" t="s">
        <v>1437</v>
      </c>
      <c r="AR24" s="58"/>
      <c r="AS24" s="58"/>
      <c r="AT24" s="58" t="s">
        <v>1438</v>
      </c>
      <c r="AU24" s="58"/>
      <c r="AV24" s="59" t="s">
        <v>1439</v>
      </c>
    </row>
    <row r="25" customFormat="false" ht="15" hidden="false" customHeight="false" outlineLevel="0" collapsed="false">
      <c r="B25" s="56"/>
      <c r="C25" s="56"/>
      <c r="D25" s="56" t="s">
        <v>220</v>
      </c>
      <c r="E25" s="56"/>
      <c r="F25" s="56"/>
      <c r="G25" s="56"/>
      <c r="I25" s="57" t="s">
        <v>1440</v>
      </c>
      <c r="J25" s="58" t="n">
        <v>7463</v>
      </c>
      <c r="K25" s="59" t="s">
        <v>1441</v>
      </c>
      <c r="M25" s="57"/>
      <c r="N25" s="58"/>
      <c r="O25" s="58"/>
      <c r="P25" s="58" t="s">
        <v>1442</v>
      </c>
      <c r="Q25" s="58"/>
      <c r="R25" s="58"/>
      <c r="S25" s="58" t="s">
        <v>1443</v>
      </c>
      <c r="T25" s="58"/>
      <c r="U25" s="58" t="s">
        <v>1444</v>
      </c>
      <c r="V25" s="58"/>
      <c r="W25" s="58"/>
      <c r="X25" s="58" t="s">
        <v>889</v>
      </c>
      <c r="Y25" s="58" t="s">
        <v>1445</v>
      </c>
      <c r="Z25" s="58" t="s">
        <v>1446</v>
      </c>
      <c r="AA25" s="58"/>
      <c r="AB25" s="58" t="s">
        <v>1447</v>
      </c>
      <c r="AC25" s="58" t="s">
        <v>1448</v>
      </c>
      <c r="AD25" s="58"/>
      <c r="AE25" s="58" t="s">
        <v>1449</v>
      </c>
      <c r="AF25" s="58" t="s">
        <v>1450</v>
      </c>
      <c r="AG25" s="58"/>
      <c r="AH25" s="58" t="s">
        <v>1451</v>
      </c>
      <c r="AI25" s="58"/>
      <c r="AJ25" s="58" t="s">
        <v>1452</v>
      </c>
      <c r="AK25" s="58"/>
      <c r="AL25" s="58"/>
      <c r="AM25" s="58" t="s">
        <v>1453</v>
      </c>
      <c r="AN25" s="58"/>
      <c r="AO25" s="58"/>
      <c r="AP25" s="58"/>
      <c r="AQ25" s="58" t="s">
        <v>1454</v>
      </c>
      <c r="AR25" s="58"/>
      <c r="AS25" s="58"/>
      <c r="AT25" s="58" t="s">
        <v>1455</v>
      </c>
      <c r="AU25" s="58"/>
      <c r="AV25" s="59" t="s">
        <v>1456</v>
      </c>
    </row>
    <row r="26" customFormat="false" ht="15" hidden="false" customHeight="false" outlineLevel="0" collapsed="false">
      <c r="B26" s="56"/>
      <c r="C26" s="56"/>
      <c r="D26" s="56" t="s">
        <v>162</v>
      </c>
      <c r="E26" s="56"/>
      <c r="F26" s="56"/>
      <c r="G26" s="56"/>
      <c r="I26" s="57" t="s">
        <v>1457</v>
      </c>
      <c r="J26" s="58" t="n">
        <v>7472</v>
      </c>
      <c r="K26" s="59" t="s">
        <v>955</v>
      </c>
      <c r="M26" s="57"/>
      <c r="N26" s="58"/>
      <c r="O26" s="58"/>
      <c r="P26" s="58" t="s">
        <v>1458</v>
      </c>
      <c r="Q26" s="58"/>
      <c r="R26" s="58"/>
      <c r="S26" s="58" t="s">
        <v>1459</v>
      </c>
      <c r="T26" s="58"/>
      <c r="U26" s="58" t="s">
        <v>1460</v>
      </c>
      <c r="V26" s="58"/>
      <c r="W26" s="58"/>
      <c r="X26" s="58" t="s">
        <v>1461</v>
      </c>
      <c r="Y26" s="58" t="s">
        <v>1462</v>
      </c>
      <c r="Z26" s="58" t="s">
        <v>1463</v>
      </c>
      <c r="AA26" s="58"/>
      <c r="AB26" s="58" t="s">
        <v>1464</v>
      </c>
      <c r="AC26" s="58" t="s">
        <v>1465</v>
      </c>
      <c r="AD26" s="58"/>
      <c r="AE26" s="58" t="s">
        <v>1466</v>
      </c>
      <c r="AF26" s="58" t="s">
        <v>882</v>
      </c>
      <c r="AG26" s="58"/>
      <c r="AH26" s="58" t="s">
        <v>1467</v>
      </c>
      <c r="AI26" s="58"/>
      <c r="AJ26" s="58" t="s">
        <v>1468</v>
      </c>
      <c r="AK26" s="58"/>
      <c r="AL26" s="58"/>
      <c r="AM26" s="58" t="s">
        <v>1469</v>
      </c>
      <c r="AN26" s="58"/>
      <c r="AO26" s="58"/>
      <c r="AP26" s="58"/>
      <c r="AQ26" s="58" t="s">
        <v>1470</v>
      </c>
      <c r="AR26" s="58"/>
      <c r="AS26" s="58"/>
      <c r="AT26" s="58" t="s">
        <v>1471</v>
      </c>
      <c r="AU26" s="58"/>
      <c r="AV26" s="59" t="s">
        <v>1472</v>
      </c>
    </row>
    <row r="27" customFormat="false" ht="15" hidden="false" customHeight="false" outlineLevel="0" collapsed="false">
      <c r="B27" s="56"/>
      <c r="C27" s="56"/>
      <c r="D27" s="56" t="s">
        <v>894</v>
      </c>
      <c r="E27" s="56"/>
      <c r="F27" s="56"/>
      <c r="G27" s="56"/>
      <c r="I27" s="57" t="s">
        <v>1473</v>
      </c>
      <c r="J27" s="58" t="n">
        <v>7481</v>
      </c>
      <c r="K27" s="59" t="s">
        <v>954</v>
      </c>
      <c r="M27" s="57"/>
      <c r="N27" s="58"/>
      <c r="O27" s="58"/>
      <c r="P27" s="58" t="s">
        <v>1474</v>
      </c>
      <c r="Q27" s="58"/>
      <c r="R27" s="58"/>
      <c r="S27" s="58" t="s">
        <v>1475</v>
      </c>
      <c r="T27" s="58"/>
      <c r="U27" s="58" t="s">
        <v>1476</v>
      </c>
      <c r="V27" s="58"/>
      <c r="W27" s="58"/>
      <c r="X27" s="58" t="s">
        <v>1477</v>
      </c>
      <c r="Y27" s="58"/>
      <c r="Z27" s="58" t="s">
        <v>1430</v>
      </c>
      <c r="AA27" s="58"/>
      <c r="AB27" s="58" t="s">
        <v>65</v>
      </c>
      <c r="AC27" s="58" t="s">
        <v>1478</v>
      </c>
      <c r="AD27" s="58"/>
      <c r="AE27" s="58" t="s">
        <v>1479</v>
      </c>
      <c r="AF27" s="58" t="s">
        <v>1480</v>
      </c>
      <c r="AG27" s="58"/>
      <c r="AH27" s="58" t="s">
        <v>1464</v>
      </c>
      <c r="AI27" s="58"/>
      <c r="AJ27" s="58" t="s">
        <v>1481</v>
      </c>
      <c r="AK27" s="58"/>
      <c r="AL27" s="58"/>
      <c r="AM27" s="58" t="s">
        <v>1482</v>
      </c>
      <c r="AN27" s="58"/>
      <c r="AO27" s="58"/>
      <c r="AP27" s="58"/>
      <c r="AQ27" s="58" t="s">
        <v>1483</v>
      </c>
      <c r="AR27" s="58"/>
      <c r="AS27" s="58"/>
      <c r="AT27" s="58" t="s">
        <v>1484</v>
      </c>
      <c r="AU27" s="58"/>
      <c r="AV27" s="59" t="s">
        <v>1485</v>
      </c>
    </row>
    <row r="28" customFormat="false" ht="15" hidden="false" customHeight="false" outlineLevel="0" collapsed="false">
      <c r="B28" s="56"/>
      <c r="C28" s="56"/>
      <c r="E28" s="56"/>
      <c r="F28" s="56"/>
      <c r="G28" s="56"/>
      <c r="I28" s="57" t="s">
        <v>367</v>
      </c>
      <c r="J28" s="58" t="n">
        <v>7719</v>
      </c>
      <c r="K28" s="59" t="s">
        <v>956</v>
      </c>
      <c r="M28" s="57"/>
      <c r="N28" s="58"/>
      <c r="O28" s="58"/>
      <c r="P28" s="58" t="s">
        <v>1486</v>
      </c>
      <c r="Q28" s="58"/>
      <c r="R28" s="58"/>
      <c r="S28" s="58" t="s">
        <v>1487</v>
      </c>
      <c r="T28" s="58"/>
      <c r="U28" s="58" t="s">
        <v>1488</v>
      </c>
      <c r="V28" s="58"/>
      <c r="W28" s="58"/>
      <c r="X28" s="58" t="s">
        <v>1489</v>
      </c>
      <c r="Y28" s="58"/>
      <c r="Z28" s="58" t="s">
        <v>1490</v>
      </c>
      <c r="AA28" s="58"/>
      <c r="AB28" s="58" t="s">
        <v>1491</v>
      </c>
      <c r="AC28" s="58" t="s">
        <v>1222</v>
      </c>
      <c r="AD28" s="58"/>
      <c r="AE28" s="58" t="s">
        <v>1492</v>
      </c>
      <c r="AF28" s="58" t="s">
        <v>1493</v>
      </c>
      <c r="AG28" s="58"/>
      <c r="AH28" s="58" t="s">
        <v>1494</v>
      </c>
      <c r="AI28" s="58"/>
      <c r="AJ28" s="58" t="s">
        <v>1486</v>
      </c>
      <c r="AK28" s="58"/>
      <c r="AL28" s="58"/>
      <c r="AM28" s="58" t="s">
        <v>1495</v>
      </c>
      <c r="AN28" s="58"/>
      <c r="AO28" s="58"/>
      <c r="AP28" s="58"/>
      <c r="AQ28" s="58" t="s">
        <v>1496</v>
      </c>
      <c r="AR28" s="58"/>
      <c r="AS28" s="58"/>
      <c r="AT28" s="58" t="s">
        <v>1497</v>
      </c>
      <c r="AU28" s="58"/>
      <c r="AV28" s="59" t="s">
        <v>1498</v>
      </c>
    </row>
    <row r="29" customFormat="false" ht="15" hidden="false" customHeight="false" outlineLevel="0" collapsed="false">
      <c r="B29" s="56"/>
      <c r="C29" s="56"/>
      <c r="D29" s="56"/>
      <c r="E29" s="56"/>
      <c r="F29" s="56"/>
      <c r="G29" s="56"/>
      <c r="I29" s="57" t="s">
        <v>1499</v>
      </c>
      <c r="J29" s="58" t="n">
        <v>7728</v>
      </c>
      <c r="K29" s="59" t="s">
        <v>953</v>
      </c>
      <c r="M29" s="57"/>
      <c r="N29" s="58"/>
      <c r="O29" s="58"/>
      <c r="P29" s="58" t="s">
        <v>1500</v>
      </c>
      <c r="Q29" s="58"/>
      <c r="R29" s="58"/>
      <c r="S29" s="58" t="s">
        <v>1501</v>
      </c>
      <c r="T29" s="58"/>
      <c r="U29" s="58" t="s">
        <v>1464</v>
      </c>
      <c r="V29" s="58"/>
      <c r="W29" s="58"/>
      <c r="X29" s="58" t="s">
        <v>1502</v>
      </c>
      <c r="Y29" s="58"/>
      <c r="Z29" s="58" t="s">
        <v>1400</v>
      </c>
      <c r="AA29" s="58"/>
      <c r="AB29" s="58" t="s">
        <v>1503</v>
      </c>
      <c r="AC29" s="58" t="s">
        <v>1504</v>
      </c>
      <c r="AD29" s="58"/>
      <c r="AE29" s="58" t="s">
        <v>1505</v>
      </c>
      <c r="AF29" s="58" t="s">
        <v>1506</v>
      </c>
      <c r="AG29" s="58"/>
      <c r="AH29" s="58" t="s">
        <v>1507</v>
      </c>
      <c r="AI29" s="58"/>
      <c r="AJ29" s="58" t="s">
        <v>1508</v>
      </c>
      <c r="AK29" s="58"/>
      <c r="AL29" s="58"/>
      <c r="AM29" s="58" t="s">
        <v>1509</v>
      </c>
      <c r="AN29" s="58"/>
      <c r="AO29" s="58"/>
      <c r="AP29" s="58"/>
      <c r="AQ29" s="58" t="s">
        <v>1510</v>
      </c>
      <c r="AR29" s="58"/>
      <c r="AS29" s="58"/>
      <c r="AT29" s="58" t="s">
        <v>1511</v>
      </c>
      <c r="AU29" s="58"/>
      <c r="AV29" s="59" t="s">
        <v>1512</v>
      </c>
    </row>
    <row r="30" customFormat="false" ht="15" hidden="false" customHeight="false" outlineLevel="0" collapsed="false">
      <c r="B30" s="56"/>
      <c r="C30" s="56"/>
      <c r="D30" s="56"/>
      <c r="E30" s="56"/>
      <c r="F30" s="56"/>
      <c r="G30" s="56"/>
      <c r="I30" s="57" t="s">
        <v>1513</v>
      </c>
      <c r="J30" s="58" t="n">
        <v>7737</v>
      </c>
      <c r="K30" s="59" t="s">
        <v>950</v>
      </c>
      <c r="M30" s="57"/>
      <c r="N30" s="58"/>
      <c r="O30" s="58"/>
      <c r="P30" s="58" t="s">
        <v>1514</v>
      </c>
      <c r="Q30" s="58"/>
      <c r="R30" s="58"/>
      <c r="S30" s="58" t="s">
        <v>1515</v>
      </c>
      <c r="T30" s="58"/>
      <c r="U30" s="58" t="s">
        <v>1516</v>
      </c>
      <c r="V30" s="58"/>
      <c r="W30" s="58"/>
      <c r="X30" s="58" t="s">
        <v>1517</v>
      </c>
      <c r="Y30" s="58"/>
      <c r="Z30" s="58" t="s">
        <v>1518</v>
      </c>
      <c r="AA30" s="58"/>
      <c r="AB30" s="58" t="s">
        <v>1519</v>
      </c>
      <c r="AC30" s="58" t="s">
        <v>1520</v>
      </c>
      <c r="AD30" s="58"/>
      <c r="AE30" s="58" t="s">
        <v>1521</v>
      </c>
      <c r="AF30" s="58" t="s">
        <v>1522</v>
      </c>
      <c r="AG30" s="58"/>
      <c r="AH30" s="58" t="s">
        <v>1523</v>
      </c>
      <c r="AI30" s="58"/>
      <c r="AJ30" s="58" t="s">
        <v>1524</v>
      </c>
      <c r="AK30" s="58"/>
      <c r="AL30" s="58"/>
      <c r="AM30" s="58" t="s">
        <v>587</v>
      </c>
      <c r="AN30" s="58"/>
      <c r="AO30" s="58"/>
      <c r="AP30" s="58"/>
      <c r="AQ30" s="58" t="s">
        <v>1525</v>
      </c>
      <c r="AR30" s="58"/>
      <c r="AS30" s="58"/>
      <c r="AT30" s="58" t="s">
        <v>1526</v>
      </c>
      <c r="AU30" s="58"/>
      <c r="AV30" s="59" t="s">
        <v>1527</v>
      </c>
    </row>
    <row r="31" customFormat="false" ht="15" hidden="false" customHeight="false" outlineLevel="0" collapsed="false">
      <c r="B31" s="56"/>
      <c r="C31" s="56"/>
      <c r="D31" s="58"/>
      <c r="E31" s="56"/>
      <c r="F31" s="56"/>
      <c r="G31" s="56"/>
      <c r="I31" s="57" t="s">
        <v>1528</v>
      </c>
      <c r="J31" s="58" t="n">
        <v>7746</v>
      </c>
      <c r="K31" s="59" t="s">
        <v>952</v>
      </c>
      <c r="M31" s="57"/>
      <c r="N31" s="58"/>
      <c r="O31" s="58"/>
      <c r="P31" s="58" t="s">
        <v>983</v>
      </c>
      <c r="Q31" s="58"/>
      <c r="R31" s="58"/>
      <c r="S31" s="58" t="s">
        <v>1529</v>
      </c>
      <c r="T31" s="58"/>
      <c r="U31" s="58" t="s">
        <v>1530</v>
      </c>
      <c r="V31" s="58"/>
      <c r="W31" s="58"/>
      <c r="X31" s="58" t="s">
        <v>1531</v>
      </c>
      <c r="Y31" s="58"/>
      <c r="Z31" s="58" t="s">
        <v>1532</v>
      </c>
      <c r="AA31" s="58"/>
      <c r="AB31" s="58" t="s">
        <v>1533</v>
      </c>
      <c r="AC31" s="58" t="s">
        <v>1534</v>
      </c>
      <c r="AD31" s="58"/>
      <c r="AE31" s="58" t="s">
        <v>1535</v>
      </c>
      <c r="AF31" s="58" t="s">
        <v>1536</v>
      </c>
      <c r="AG31" s="58"/>
      <c r="AH31" s="58" t="s">
        <v>1537</v>
      </c>
      <c r="AI31" s="58"/>
      <c r="AJ31" s="58" t="s">
        <v>1538</v>
      </c>
      <c r="AK31" s="58"/>
      <c r="AL31" s="58"/>
      <c r="AM31" s="58" t="s">
        <v>1539</v>
      </c>
      <c r="AN31" s="58"/>
      <c r="AO31" s="58"/>
      <c r="AP31" s="58"/>
      <c r="AQ31" s="58" t="s">
        <v>1540</v>
      </c>
      <c r="AR31" s="58"/>
      <c r="AS31" s="58"/>
      <c r="AT31" s="58" t="s">
        <v>1541</v>
      </c>
      <c r="AU31" s="58"/>
      <c r="AV31" s="59" t="s">
        <v>1542</v>
      </c>
    </row>
    <row r="32" customFormat="false" ht="15" hidden="false" customHeight="false" outlineLevel="0" collapsed="false">
      <c r="B32" s="56"/>
      <c r="C32" s="56"/>
      <c r="D32" s="58"/>
      <c r="E32" s="56"/>
      <c r="F32" s="56"/>
      <c r="G32" s="56"/>
      <c r="I32" s="57" t="s">
        <v>1543</v>
      </c>
      <c r="J32" s="58" t="n">
        <v>7755</v>
      </c>
      <c r="K32" s="59" t="s">
        <v>951</v>
      </c>
      <c r="M32" s="57"/>
      <c r="N32" s="58"/>
      <c r="O32" s="58"/>
      <c r="P32" s="58" t="s">
        <v>53</v>
      </c>
      <c r="Q32" s="58"/>
      <c r="R32" s="58"/>
      <c r="S32" s="58" t="s">
        <v>1544</v>
      </c>
      <c r="T32" s="58"/>
      <c r="U32" s="58" t="s">
        <v>1545</v>
      </c>
      <c r="V32" s="58"/>
      <c r="W32" s="58"/>
      <c r="X32" s="58" t="s">
        <v>1546</v>
      </c>
      <c r="Y32" s="58"/>
      <c r="Z32" s="58" t="s">
        <v>1478</v>
      </c>
      <c r="AA32" s="58"/>
      <c r="AB32" s="58" t="s">
        <v>1547</v>
      </c>
      <c r="AC32" s="58" t="s">
        <v>664</v>
      </c>
      <c r="AD32" s="58"/>
      <c r="AE32" s="58" t="s">
        <v>1548</v>
      </c>
      <c r="AF32" s="58" t="s">
        <v>1549</v>
      </c>
      <c r="AG32" s="58"/>
      <c r="AH32" s="58" t="s">
        <v>1550</v>
      </c>
      <c r="AI32" s="58"/>
      <c r="AJ32" s="58" t="s">
        <v>1551</v>
      </c>
      <c r="AK32" s="58"/>
      <c r="AL32" s="58"/>
      <c r="AM32" s="58" t="s">
        <v>1552</v>
      </c>
      <c r="AN32" s="58"/>
      <c r="AO32" s="58"/>
      <c r="AP32" s="58"/>
      <c r="AQ32" s="58" t="s">
        <v>1553</v>
      </c>
      <c r="AR32" s="58"/>
      <c r="AS32" s="58"/>
      <c r="AT32" s="58" t="s">
        <v>1554</v>
      </c>
      <c r="AU32" s="58"/>
      <c r="AV32" s="59" t="s">
        <v>1555</v>
      </c>
    </row>
    <row r="33" customFormat="false" ht="15" hidden="false" customHeight="false" outlineLevel="0" collapsed="false">
      <c r="B33" s="56"/>
      <c r="C33" s="56"/>
      <c r="D33" s="58"/>
      <c r="E33" s="56"/>
      <c r="F33" s="56"/>
      <c r="G33" s="56"/>
      <c r="I33" s="57" t="s">
        <v>1556</v>
      </c>
      <c r="J33" s="58" t="n">
        <v>7764</v>
      </c>
      <c r="K33" s="59" t="s">
        <v>949</v>
      </c>
      <c r="M33" s="57"/>
      <c r="N33" s="58"/>
      <c r="O33" s="58"/>
      <c r="P33" s="58" t="s">
        <v>1557</v>
      </c>
      <c r="Q33" s="58"/>
      <c r="R33" s="58"/>
      <c r="S33" s="58" t="s">
        <v>1558</v>
      </c>
      <c r="T33" s="58"/>
      <c r="U33" s="58" t="s">
        <v>1532</v>
      </c>
      <c r="V33" s="58"/>
      <c r="W33" s="58"/>
      <c r="X33" s="58" t="s">
        <v>1559</v>
      </c>
      <c r="Y33" s="58"/>
      <c r="Z33" s="58" t="s">
        <v>1560</v>
      </c>
      <c r="AA33" s="58"/>
      <c r="AB33" s="58" t="s">
        <v>1561</v>
      </c>
      <c r="AC33" s="58" t="s">
        <v>1562</v>
      </c>
      <c r="AD33" s="58"/>
      <c r="AE33" s="58" t="s">
        <v>1563</v>
      </c>
      <c r="AF33" s="58" t="s">
        <v>1564</v>
      </c>
      <c r="AG33" s="58"/>
      <c r="AH33" s="58" t="s">
        <v>729</v>
      </c>
      <c r="AI33" s="58"/>
      <c r="AJ33" s="58" t="s">
        <v>983</v>
      </c>
      <c r="AK33" s="58"/>
      <c r="AL33" s="58"/>
      <c r="AM33" s="58" t="s">
        <v>1565</v>
      </c>
      <c r="AN33" s="58"/>
      <c r="AO33" s="58"/>
      <c r="AP33" s="58"/>
      <c r="AQ33" s="58" t="s">
        <v>1566</v>
      </c>
      <c r="AR33" s="58"/>
      <c r="AS33" s="58"/>
      <c r="AT33" s="58" t="s">
        <v>1567</v>
      </c>
      <c r="AU33" s="58"/>
      <c r="AV33" s="59" t="s">
        <v>1568</v>
      </c>
    </row>
    <row r="34" customFormat="false" ht="15" hidden="false" customHeight="false" outlineLevel="0" collapsed="false">
      <c r="B34" s="56"/>
      <c r="C34" s="56"/>
      <c r="D34" s="58"/>
      <c r="E34" s="56"/>
      <c r="F34" s="56"/>
      <c r="G34" s="56"/>
      <c r="I34" s="57" t="s">
        <v>1569</v>
      </c>
      <c r="J34" s="58" t="n">
        <v>7773</v>
      </c>
      <c r="K34" s="59" t="s">
        <v>948</v>
      </c>
      <c r="M34" s="57"/>
      <c r="N34" s="58"/>
      <c r="O34" s="58"/>
      <c r="P34" s="58" t="s">
        <v>1570</v>
      </c>
      <c r="Q34" s="58"/>
      <c r="R34" s="58"/>
      <c r="S34" s="58" t="s">
        <v>1571</v>
      </c>
      <c r="T34" s="58"/>
      <c r="U34" s="58" t="s">
        <v>1572</v>
      </c>
      <c r="V34" s="58"/>
      <c r="W34" s="58"/>
      <c r="X34" s="58" t="s">
        <v>1573</v>
      </c>
      <c r="Y34" s="58"/>
      <c r="Z34" s="58" t="s">
        <v>1574</v>
      </c>
      <c r="AA34" s="58"/>
      <c r="AB34" s="58" t="s">
        <v>1575</v>
      </c>
      <c r="AC34" s="58" t="s">
        <v>1576</v>
      </c>
      <c r="AD34" s="58"/>
      <c r="AE34" s="58" t="s">
        <v>1577</v>
      </c>
      <c r="AF34" s="58" t="s">
        <v>1578</v>
      </c>
      <c r="AG34" s="58"/>
      <c r="AH34" s="58" t="s">
        <v>1519</v>
      </c>
      <c r="AI34" s="58"/>
      <c r="AJ34" s="58" t="s">
        <v>1579</v>
      </c>
      <c r="AK34" s="58"/>
      <c r="AL34" s="58"/>
      <c r="AM34" s="58" t="s">
        <v>1580</v>
      </c>
      <c r="AN34" s="58"/>
      <c r="AO34" s="58"/>
      <c r="AP34" s="58"/>
      <c r="AQ34" s="58" t="s">
        <v>1581</v>
      </c>
      <c r="AR34" s="58"/>
      <c r="AS34" s="58"/>
      <c r="AT34" s="58" t="s">
        <v>1582</v>
      </c>
      <c r="AU34" s="58"/>
      <c r="AV34" s="59" t="s">
        <v>1583</v>
      </c>
    </row>
    <row r="35" customFormat="false" ht="15" hidden="false" customHeight="false" outlineLevel="0" collapsed="false">
      <c r="B35" s="56"/>
      <c r="C35" s="56"/>
      <c r="D35" s="58"/>
      <c r="E35" s="56"/>
      <c r="F35" s="56"/>
      <c r="G35" s="56"/>
      <c r="I35" s="57" t="s">
        <v>1584</v>
      </c>
      <c r="J35" s="58" t="n">
        <v>7782</v>
      </c>
      <c r="K35" s="59" t="s">
        <v>947</v>
      </c>
      <c r="M35" s="57"/>
      <c r="N35" s="58"/>
      <c r="O35" s="58"/>
      <c r="P35" s="58" t="s">
        <v>1585</v>
      </c>
      <c r="Q35" s="58"/>
      <c r="R35" s="58"/>
      <c r="S35" s="58" t="s">
        <v>1586</v>
      </c>
      <c r="T35" s="58"/>
      <c r="U35" s="58" t="s">
        <v>1587</v>
      </c>
      <c r="V35" s="58"/>
      <c r="W35" s="58"/>
      <c r="X35" s="58" t="s">
        <v>1588</v>
      </c>
      <c r="Y35" s="58"/>
      <c r="Z35" s="58" t="s">
        <v>1589</v>
      </c>
      <c r="AA35" s="58"/>
      <c r="AB35" s="58" t="s">
        <v>1590</v>
      </c>
      <c r="AC35" s="58" t="s">
        <v>1591</v>
      </c>
      <c r="AD35" s="58"/>
      <c r="AE35" s="58" t="s">
        <v>1592</v>
      </c>
      <c r="AF35" s="58" t="s">
        <v>421</v>
      </c>
      <c r="AG35" s="58"/>
      <c r="AH35" s="58" t="s">
        <v>1533</v>
      </c>
      <c r="AI35" s="58"/>
      <c r="AJ35" s="58" t="s">
        <v>1593</v>
      </c>
      <c r="AK35" s="58"/>
      <c r="AL35" s="58"/>
      <c r="AM35" s="58" t="s">
        <v>1594</v>
      </c>
      <c r="AN35" s="58"/>
      <c r="AO35" s="58"/>
      <c r="AP35" s="58"/>
      <c r="AQ35" s="58" t="s">
        <v>1595</v>
      </c>
      <c r="AR35" s="58"/>
      <c r="AS35" s="58"/>
      <c r="AT35" s="58" t="s">
        <v>1596</v>
      </c>
      <c r="AU35" s="58"/>
      <c r="AV35" s="59" t="s">
        <v>1597</v>
      </c>
    </row>
    <row r="36" customFormat="false" ht="15" hidden="false" customHeight="false" outlineLevel="0" collapsed="false">
      <c r="B36" s="56"/>
      <c r="C36" s="56"/>
      <c r="D36" s="58"/>
      <c r="E36" s="56"/>
      <c r="F36" s="56"/>
      <c r="G36" s="56"/>
      <c r="I36" s="57" t="s">
        <v>1598</v>
      </c>
      <c r="J36" s="58" t="n">
        <v>7807</v>
      </c>
      <c r="K36" s="59" t="s">
        <v>946</v>
      </c>
      <c r="M36" s="57"/>
      <c r="N36" s="58"/>
      <c r="O36" s="58"/>
      <c r="P36" s="58" t="s">
        <v>1599</v>
      </c>
      <c r="Q36" s="58"/>
      <c r="R36" s="58"/>
      <c r="S36" s="58" t="s">
        <v>1600</v>
      </c>
      <c r="T36" s="58"/>
      <c r="U36" s="58" t="s">
        <v>1601</v>
      </c>
      <c r="V36" s="58"/>
      <c r="W36" s="58"/>
      <c r="X36" s="58" t="s">
        <v>1602</v>
      </c>
      <c r="Y36" s="58"/>
      <c r="Z36" s="58" t="s">
        <v>1101</v>
      </c>
      <c r="AA36" s="58"/>
      <c r="AB36" s="58" t="s">
        <v>1059</v>
      </c>
      <c r="AC36" s="58" t="s">
        <v>1603</v>
      </c>
      <c r="AD36" s="58"/>
      <c r="AE36" s="58" t="s">
        <v>1398</v>
      </c>
      <c r="AF36" s="58" t="s">
        <v>1604</v>
      </c>
      <c r="AG36" s="58"/>
      <c r="AH36" s="58" t="s">
        <v>1605</v>
      </c>
      <c r="AI36" s="58"/>
      <c r="AJ36" s="58" t="s">
        <v>1606</v>
      </c>
      <c r="AK36" s="58"/>
      <c r="AL36" s="58"/>
      <c r="AM36" s="58" t="s">
        <v>1607</v>
      </c>
      <c r="AN36" s="58"/>
      <c r="AO36" s="58"/>
      <c r="AP36" s="58"/>
      <c r="AQ36" s="58" t="s">
        <v>1608</v>
      </c>
      <c r="AR36" s="58"/>
      <c r="AS36" s="58"/>
      <c r="AT36" s="58" t="s">
        <v>1609</v>
      </c>
      <c r="AU36" s="58"/>
      <c r="AV36" s="59" t="s">
        <v>1610</v>
      </c>
    </row>
    <row r="37" customFormat="false" ht="15" hidden="false" customHeight="false" outlineLevel="0" collapsed="false">
      <c r="B37" s="56"/>
      <c r="C37" s="56"/>
      <c r="D37" s="58" t="s">
        <v>1611</v>
      </c>
      <c r="E37" s="56"/>
      <c r="F37" s="56"/>
      <c r="G37" s="56"/>
      <c r="I37" s="57" t="s">
        <v>1612</v>
      </c>
      <c r="J37" s="58" t="n">
        <v>8004</v>
      </c>
      <c r="K37" s="59" t="s">
        <v>945</v>
      </c>
      <c r="M37" s="57"/>
      <c r="N37" s="58"/>
      <c r="O37" s="58"/>
      <c r="P37" s="58" t="s">
        <v>1613</v>
      </c>
      <c r="Q37" s="58"/>
      <c r="R37" s="58"/>
      <c r="S37" s="58" t="s">
        <v>1614</v>
      </c>
      <c r="T37" s="58"/>
      <c r="U37" s="58" t="s">
        <v>1615</v>
      </c>
      <c r="V37" s="58"/>
      <c r="W37" s="58"/>
      <c r="X37" s="58" t="s">
        <v>1616</v>
      </c>
      <c r="Y37" s="58"/>
      <c r="Z37" s="58" t="s">
        <v>1617</v>
      </c>
      <c r="AA37" s="58"/>
      <c r="AB37" s="58" t="s">
        <v>1618</v>
      </c>
      <c r="AC37" s="58" t="s">
        <v>1619</v>
      </c>
      <c r="AD37" s="58"/>
      <c r="AE37" s="58" t="s">
        <v>1620</v>
      </c>
      <c r="AF37" s="58" t="s">
        <v>1621</v>
      </c>
      <c r="AG37" s="58"/>
      <c r="AH37" s="58" t="s">
        <v>1622</v>
      </c>
      <c r="AI37" s="58"/>
      <c r="AJ37" s="58" t="s">
        <v>1623</v>
      </c>
      <c r="AK37" s="58"/>
      <c r="AL37" s="58"/>
      <c r="AM37" s="58" t="s">
        <v>1624</v>
      </c>
      <c r="AN37" s="58"/>
      <c r="AO37" s="58"/>
      <c r="AP37" s="58"/>
      <c r="AQ37" s="58" t="s">
        <v>1625</v>
      </c>
      <c r="AR37" s="58"/>
      <c r="AS37" s="58"/>
      <c r="AT37" s="58" t="s">
        <v>1626</v>
      </c>
      <c r="AU37" s="58"/>
      <c r="AV37" s="59" t="s">
        <v>1627</v>
      </c>
    </row>
    <row r="38" customFormat="false" ht="15" hidden="false" customHeight="false" outlineLevel="0" collapsed="false">
      <c r="B38" s="56"/>
      <c r="C38" s="56"/>
      <c r="D38" s="58"/>
      <c r="E38" s="56"/>
      <c r="F38" s="56"/>
      <c r="G38" s="56"/>
      <c r="I38" s="62"/>
      <c r="J38" s="63"/>
      <c r="K38" s="64"/>
      <c r="M38" s="57"/>
      <c r="N38" s="58"/>
      <c r="O38" s="58"/>
      <c r="P38" s="58" t="s">
        <v>1628</v>
      </c>
      <c r="Q38" s="58"/>
      <c r="R38" s="58"/>
      <c r="S38" s="58" t="s">
        <v>1629</v>
      </c>
      <c r="T38" s="58"/>
      <c r="U38" s="58" t="s">
        <v>1630</v>
      </c>
      <c r="V38" s="58"/>
      <c r="W38" s="58"/>
      <c r="X38" s="58" t="s">
        <v>1631</v>
      </c>
      <c r="Y38" s="58"/>
      <c r="Z38" s="58" t="s">
        <v>1632</v>
      </c>
      <c r="AA38" s="58"/>
      <c r="AB38" s="58" t="s">
        <v>1633</v>
      </c>
      <c r="AC38" s="58" t="s">
        <v>1634</v>
      </c>
      <c r="AD38" s="58"/>
      <c r="AE38" s="58" t="s">
        <v>1635</v>
      </c>
      <c r="AF38" s="58" t="s">
        <v>1636</v>
      </c>
      <c r="AG38" s="58"/>
      <c r="AH38" s="58" t="s">
        <v>1637</v>
      </c>
      <c r="AI38" s="58"/>
      <c r="AJ38" s="58" t="s">
        <v>1638</v>
      </c>
      <c r="AK38" s="58"/>
      <c r="AL38" s="58"/>
      <c r="AM38" s="58" t="s">
        <v>1639</v>
      </c>
      <c r="AN38" s="58"/>
      <c r="AO38" s="58"/>
      <c r="AP38" s="58"/>
      <c r="AQ38" s="58" t="s">
        <v>1640</v>
      </c>
      <c r="AR38" s="58"/>
      <c r="AS38" s="58"/>
      <c r="AT38" s="58" t="s">
        <v>1641</v>
      </c>
      <c r="AU38" s="58"/>
      <c r="AV38" s="59" t="s">
        <v>1642</v>
      </c>
    </row>
    <row r="39" customFormat="false" ht="15" hidden="false" customHeight="false" outlineLevel="0" collapsed="false">
      <c r="B39" s="56"/>
      <c r="C39" s="56"/>
      <c r="D39" s="58"/>
      <c r="E39" s="56"/>
      <c r="F39" s="56"/>
      <c r="G39" s="56"/>
      <c r="M39" s="57"/>
      <c r="N39" s="58"/>
      <c r="O39" s="58"/>
      <c r="P39" s="58" t="s">
        <v>1643</v>
      </c>
      <c r="Q39" s="58"/>
      <c r="R39" s="58"/>
      <c r="S39" s="58" t="s">
        <v>1644</v>
      </c>
      <c r="T39" s="58"/>
      <c r="U39" s="58" t="s">
        <v>1645</v>
      </c>
      <c r="V39" s="58"/>
      <c r="W39" s="58"/>
      <c r="X39" s="58" t="s">
        <v>1646</v>
      </c>
      <c r="Y39" s="58"/>
      <c r="Z39" s="58" t="s">
        <v>1647</v>
      </c>
      <c r="AA39" s="58"/>
      <c r="AB39" s="58" t="s">
        <v>1648</v>
      </c>
      <c r="AC39" s="58" t="s">
        <v>1649</v>
      </c>
      <c r="AD39" s="58"/>
      <c r="AE39" s="58" t="s">
        <v>1650</v>
      </c>
      <c r="AF39" s="58" t="s">
        <v>1651</v>
      </c>
      <c r="AG39" s="58"/>
      <c r="AH39" s="58" t="s">
        <v>1652</v>
      </c>
      <c r="AI39" s="58"/>
      <c r="AJ39" s="58" t="s">
        <v>1653</v>
      </c>
      <c r="AK39" s="58"/>
      <c r="AL39" s="58"/>
      <c r="AM39" s="58" t="s">
        <v>1654</v>
      </c>
      <c r="AN39" s="58"/>
      <c r="AO39" s="58"/>
      <c r="AP39" s="58"/>
      <c r="AQ39" s="58" t="s">
        <v>712</v>
      </c>
      <c r="AR39" s="58"/>
      <c r="AS39" s="58"/>
      <c r="AT39" s="58" t="s">
        <v>1655</v>
      </c>
      <c r="AU39" s="58"/>
      <c r="AV39" s="59" t="s">
        <v>1656</v>
      </c>
    </row>
    <row r="40" customFormat="false" ht="15" hidden="false" customHeight="false" outlineLevel="0" collapsed="false">
      <c r="B40" s="56"/>
      <c r="C40" s="56"/>
      <c r="D40" s="58"/>
      <c r="E40" s="56"/>
      <c r="F40" s="56"/>
      <c r="G40" s="56"/>
      <c r="M40" s="57"/>
      <c r="N40" s="58"/>
      <c r="O40" s="58"/>
      <c r="P40" s="58" t="s">
        <v>1657</v>
      </c>
      <c r="Q40" s="58"/>
      <c r="R40" s="58"/>
      <c r="S40" s="58" t="s">
        <v>1658</v>
      </c>
      <c r="T40" s="58"/>
      <c r="U40" s="58" t="s">
        <v>1659</v>
      </c>
      <c r="V40" s="58"/>
      <c r="W40" s="58"/>
      <c r="X40" s="58" t="s">
        <v>1660</v>
      </c>
      <c r="Y40" s="58"/>
      <c r="Z40" s="58" t="s">
        <v>1661</v>
      </c>
      <c r="AA40" s="58"/>
      <c r="AB40" s="58" t="s">
        <v>1662</v>
      </c>
      <c r="AC40" s="58" t="s">
        <v>1663</v>
      </c>
      <c r="AD40" s="58"/>
      <c r="AE40" s="58" t="s">
        <v>1664</v>
      </c>
      <c r="AF40" s="58" t="s">
        <v>1505</v>
      </c>
      <c r="AG40" s="58"/>
      <c r="AH40" s="58" t="s">
        <v>1665</v>
      </c>
      <c r="AI40" s="58"/>
      <c r="AJ40" s="58" t="s">
        <v>1666</v>
      </c>
      <c r="AK40" s="58"/>
      <c r="AL40" s="58"/>
      <c r="AM40" s="58" t="s">
        <v>1667</v>
      </c>
      <c r="AN40" s="58"/>
      <c r="AO40" s="58"/>
      <c r="AP40" s="58"/>
      <c r="AQ40" s="58" t="s">
        <v>1668</v>
      </c>
      <c r="AR40" s="58"/>
      <c r="AS40" s="58"/>
      <c r="AT40" s="58" t="s">
        <v>1140</v>
      </c>
      <c r="AU40" s="58"/>
      <c r="AV40" s="59" t="s">
        <v>559</v>
      </c>
    </row>
    <row r="41" customFormat="false" ht="15" hidden="false" customHeight="false" outlineLevel="0" collapsed="false">
      <c r="B41" s="56"/>
      <c r="C41" s="56"/>
      <c r="D41" s="58"/>
      <c r="E41" s="56"/>
      <c r="F41" s="56"/>
      <c r="G41" s="56"/>
      <c r="M41" s="57"/>
      <c r="N41" s="58"/>
      <c r="O41" s="58"/>
      <c r="P41" s="58" t="s">
        <v>1669</v>
      </c>
      <c r="Q41" s="58"/>
      <c r="R41" s="58"/>
      <c r="S41" s="58" t="s">
        <v>1670</v>
      </c>
      <c r="T41" s="58"/>
      <c r="U41" s="58" t="s">
        <v>1671</v>
      </c>
      <c r="V41" s="58"/>
      <c r="W41" s="58"/>
      <c r="X41" s="58" t="s">
        <v>1640</v>
      </c>
      <c r="Y41" s="58"/>
      <c r="Z41" s="58" t="s">
        <v>1672</v>
      </c>
      <c r="AA41" s="58"/>
      <c r="AB41" s="58" t="s">
        <v>1673</v>
      </c>
      <c r="AC41" s="58" t="s">
        <v>1674</v>
      </c>
      <c r="AD41" s="58"/>
      <c r="AE41" s="58" t="s">
        <v>1415</v>
      </c>
      <c r="AF41" s="58" t="s">
        <v>1675</v>
      </c>
      <c r="AG41" s="58"/>
      <c r="AH41" s="58" t="s">
        <v>1054</v>
      </c>
      <c r="AI41" s="58"/>
      <c r="AJ41" s="58" t="s">
        <v>1676</v>
      </c>
      <c r="AK41" s="58"/>
      <c r="AL41" s="58"/>
      <c r="AM41" s="58" t="s">
        <v>1677</v>
      </c>
      <c r="AN41" s="58"/>
      <c r="AO41" s="58"/>
      <c r="AP41" s="58"/>
      <c r="AQ41" s="58" t="s">
        <v>1678</v>
      </c>
      <c r="AR41" s="58"/>
      <c r="AS41" s="58"/>
      <c r="AT41" s="58" t="s">
        <v>1679</v>
      </c>
      <c r="AU41" s="58"/>
      <c r="AV41" s="59" t="s">
        <v>1680</v>
      </c>
    </row>
    <row r="42" customFormat="false" ht="15" hidden="false" customHeight="false" outlineLevel="0" collapsed="false">
      <c r="B42" s="56"/>
      <c r="C42" s="56"/>
      <c r="D42" s="58"/>
      <c r="E42" s="56"/>
      <c r="F42" s="56"/>
      <c r="G42" s="56"/>
      <c r="M42" s="57"/>
      <c r="N42" s="58"/>
      <c r="O42" s="58"/>
      <c r="P42" s="58" t="s">
        <v>1059</v>
      </c>
      <c r="Q42" s="58"/>
      <c r="R42" s="58"/>
      <c r="S42" s="58" t="s">
        <v>1681</v>
      </c>
      <c r="T42" s="58"/>
      <c r="U42" s="58" t="s">
        <v>1682</v>
      </c>
      <c r="V42" s="58"/>
      <c r="W42" s="58"/>
      <c r="X42" s="58" t="s">
        <v>1683</v>
      </c>
      <c r="Y42" s="58"/>
      <c r="Z42" s="58" t="s">
        <v>1684</v>
      </c>
      <c r="AA42" s="58"/>
      <c r="AB42" s="58" t="s">
        <v>1685</v>
      </c>
      <c r="AC42" s="58" t="s">
        <v>1686</v>
      </c>
      <c r="AD42" s="58"/>
      <c r="AE42" s="58" t="s">
        <v>1687</v>
      </c>
      <c r="AF42" s="58" t="s">
        <v>1688</v>
      </c>
      <c r="AG42" s="58"/>
      <c r="AH42" s="58" t="s">
        <v>1689</v>
      </c>
      <c r="AI42" s="58"/>
      <c r="AJ42" s="58" t="s">
        <v>1690</v>
      </c>
      <c r="AK42" s="58"/>
      <c r="AL42" s="58"/>
      <c r="AM42" s="58" t="s">
        <v>1691</v>
      </c>
      <c r="AN42" s="58"/>
      <c r="AO42" s="58"/>
      <c r="AP42" s="58"/>
      <c r="AQ42" s="58" t="s">
        <v>1692</v>
      </c>
      <c r="AR42" s="58"/>
      <c r="AS42" s="58"/>
      <c r="AT42" s="58" t="s">
        <v>1693</v>
      </c>
      <c r="AU42" s="58"/>
      <c r="AV42" s="59" t="s">
        <v>1694</v>
      </c>
    </row>
    <row r="43" customFormat="false" ht="15" hidden="false" customHeight="false" outlineLevel="0" collapsed="false">
      <c r="B43" s="56"/>
      <c r="C43" s="56"/>
      <c r="D43" s="58"/>
      <c r="E43" s="56"/>
      <c r="F43" s="56"/>
      <c r="G43" s="56"/>
      <c r="M43" s="57"/>
      <c r="N43" s="58"/>
      <c r="O43" s="58"/>
      <c r="P43" s="58" t="s">
        <v>1695</v>
      </c>
      <c r="Q43" s="58"/>
      <c r="R43" s="58"/>
      <c r="S43" s="58" t="s">
        <v>1696</v>
      </c>
      <c r="T43" s="58"/>
      <c r="U43" s="58" t="s">
        <v>1697</v>
      </c>
      <c r="V43" s="58"/>
      <c r="W43" s="58"/>
      <c r="X43" s="58" t="s">
        <v>1698</v>
      </c>
      <c r="Y43" s="58"/>
      <c r="Z43" s="58" t="s">
        <v>1699</v>
      </c>
      <c r="AA43" s="58"/>
      <c r="AB43" s="58" t="s">
        <v>1700</v>
      </c>
      <c r="AC43" s="58" t="s">
        <v>1701</v>
      </c>
      <c r="AD43" s="58"/>
      <c r="AE43" s="58" t="s">
        <v>1702</v>
      </c>
      <c r="AF43" s="58" t="s">
        <v>1703</v>
      </c>
      <c r="AG43" s="58"/>
      <c r="AH43" s="58" t="s">
        <v>1704</v>
      </c>
      <c r="AI43" s="58"/>
      <c r="AJ43" s="58" t="s">
        <v>1705</v>
      </c>
      <c r="AK43" s="58"/>
      <c r="AL43" s="58"/>
      <c r="AM43" s="58" t="s">
        <v>1706</v>
      </c>
      <c r="AN43" s="58"/>
      <c r="AO43" s="58"/>
      <c r="AP43" s="58"/>
      <c r="AQ43" s="58" t="s">
        <v>1707</v>
      </c>
      <c r="AR43" s="58"/>
      <c r="AS43" s="58"/>
      <c r="AT43" s="58" t="s">
        <v>1708</v>
      </c>
      <c r="AU43" s="58"/>
      <c r="AV43" s="59" t="s">
        <v>1337</v>
      </c>
    </row>
    <row r="44" customFormat="false" ht="15" hidden="false" customHeight="false" outlineLevel="0" collapsed="false">
      <c r="B44" s="56"/>
      <c r="C44" s="56"/>
      <c r="D44" s="58"/>
      <c r="E44" s="56"/>
      <c r="F44" s="56"/>
      <c r="G44" s="56"/>
      <c r="M44" s="57"/>
      <c r="N44" s="58"/>
      <c r="O44" s="58"/>
      <c r="P44" s="58" t="s">
        <v>1709</v>
      </c>
      <c r="Q44" s="58"/>
      <c r="R44" s="58"/>
      <c r="S44" s="58" t="s">
        <v>1710</v>
      </c>
      <c r="T44" s="58"/>
      <c r="U44" s="58" t="s">
        <v>1711</v>
      </c>
      <c r="V44" s="58"/>
      <c r="W44" s="58"/>
      <c r="X44" s="58" t="s">
        <v>1548</v>
      </c>
      <c r="Y44" s="58"/>
      <c r="Z44" s="58" t="s">
        <v>1712</v>
      </c>
      <c r="AA44" s="58"/>
      <c r="AB44" s="58" t="s">
        <v>1713</v>
      </c>
      <c r="AC44" s="58" t="s">
        <v>1714</v>
      </c>
      <c r="AD44" s="58"/>
      <c r="AE44" s="58" t="s">
        <v>1715</v>
      </c>
      <c r="AF44" s="58" t="s">
        <v>738</v>
      </c>
      <c r="AG44" s="58"/>
      <c r="AH44" s="58" t="s">
        <v>1716</v>
      </c>
      <c r="AI44" s="58"/>
      <c r="AJ44" s="58" t="s">
        <v>1717</v>
      </c>
      <c r="AK44" s="58"/>
      <c r="AL44" s="58"/>
      <c r="AM44" s="58" t="s">
        <v>1718</v>
      </c>
      <c r="AN44" s="58"/>
      <c r="AO44" s="58"/>
      <c r="AP44" s="58"/>
      <c r="AQ44" s="58" t="s">
        <v>1719</v>
      </c>
      <c r="AR44" s="58"/>
      <c r="AS44" s="58"/>
      <c r="AT44" s="58" t="s">
        <v>1720</v>
      </c>
      <c r="AU44" s="58"/>
      <c r="AV44" s="59" t="s">
        <v>1721</v>
      </c>
    </row>
    <row r="45" customFormat="false" ht="15" hidden="false" customHeight="false" outlineLevel="0" collapsed="false">
      <c r="M45" s="57"/>
      <c r="N45" s="58"/>
      <c r="O45" s="58"/>
      <c r="P45" s="58" t="s">
        <v>1722</v>
      </c>
      <c r="Q45" s="58"/>
      <c r="R45" s="58"/>
      <c r="S45" s="58" t="s">
        <v>1723</v>
      </c>
      <c r="T45" s="58"/>
      <c r="U45" s="58" t="s">
        <v>1724</v>
      </c>
      <c r="V45" s="58"/>
      <c r="W45" s="58"/>
      <c r="X45" s="58" t="s">
        <v>1725</v>
      </c>
      <c r="Y45" s="58"/>
      <c r="Z45" s="58" t="s">
        <v>1726</v>
      </c>
      <c r="AA45" s="58"/>
      <c r="AB45" s="58" t="s">
        <v>1727</v>
      </c>
      <c r="AC45" s="58" t="s">
        <v>1728</v>
      </c>
      <c r="AD45" s="58"/>
      <c r="AE45" s="58" t="s">
        <v>1729</v>
      </c>
      <c r="AF45" s="58" t="s">
        <v>1730</v>
      </c>
      <c r="AG45" s="58"/>
      <c r="AH45" s="58" t="s">
        <v>1731</v>
      </c>
      <c r="AI45" s="58"/>
      <c r="AJ45" s="58" t="s">
        <v>1732</v>
      </c>
      <c r="AK45" s="58"/>
      <c r="AL45" s="58"/>
      <c r="AM45" s="58" t="s">
        <v>1733</v>
      </c>
      <c r="AN45" s="58"/>
      <c r="AO45" s="58"/>
      <c r="AP45" s="58"/>
      <c r="AQ45" s="58" t="s">
        <v>1734</v>
      </c>
      <c r="AR45" s="58"/>
      <c r="AS45" s="58"/>
      <c r="AT45" s="58" t="s">
        <v>1735</v>
      </c>
      <c r="AU45" s="58"/>
      <c r="AV45" s="59" t="s">
        <v>1640</v>
      </c>
    </row>
    <row r="46" customFormat="false" ht="15" hidden="false" customHeight="false" outlineLevel="0" collapsed="false">
      <c r="M46" s="57"/>
      <c r="N46" s="58"/>
      <c r="O46" s="58"/>
      <c r="P46" s="58" t="s">
        <v>1736</v>
      </c>
      <c r="Q46" s="58"/>
      <c r="R46" s="58"/>
      <c r="S46" s="58" t="s">
        <v>1737</v>
      </c>
      <c r="T46" s="58"/>
      <c r="U46" s="58" t="s">
        <v>1738</v>
      </c>
      <c r="V46" s="58"/>
      <c r="W46" s="58"/>
      <c r="X46" s="58" t="s">
        <v>1739</v>
      </c>
      <c r="Y46" s="58"/>
      <c r="Z46" s="58" t="s">
        <v>1740</v>
      </c>
      <c r="AA46" s="58"/>
      <c r="AB46" s="58" t="s">
        <v>1741</v>
      </c>
      <c r="AC46" s="58" t="s">
        <v>1742</v>
      </c>
      <c r="AD46" s="58"/>
      <c r="AE46" s="58" t="s">
        <v>1743</v>
      </c>
      <c r="AF46" s="58" t="s">
        <v>1744</v>
      </c>
      <c r="AG46" s="58"/>
      <c r="AH46" s="58" t="s">
        <v>1745</v>
      </c>
      <c r="AI46" s="58"/>
      <c r="AJ46" s="58" t="s">
        <v>1746</v>
      </c>
      <c r="AK46" s="58"/>
      <c r="AL46" s="58"/>
      <c r="AM46" s="58" t="s">
        <v>1747</v>
      </c>
      <c r="AN46" s="58"/>
      <c r="AO46" s="58"/>
      <c r="AP46" s="58"/>
      <c r="AQ46" s="58" t="s">
        <v>1748</v>
      </c>
      <c r="AR46" s="58"/>
      <c r="AS46" s="58"/>
      <c r="AT46" s="58" t="s">
        <v>1749</v>
      </c>
      <c r="AU46" s="58"/>
      <c r="AV46" s="59" t="s">
        <v>1750</v>
      </c>
    </row>
    <row r="47" customFormat="false" ht="15" hidden="false" customHeight="false" outlineLevel="0" collapsed="false">
      <c r="M47" s="57"/>
      <c r="N47" s="58"/>
      <c r="O47" s="58"/>
      <c r="P47" s="58" t="s">
        <v>1751</v>
      </c>
      <c r="Q47" s="58"/>
      <c r="R47" s="58"/>
      <c r="S47" s="58" t="s">
        <v>1752</v>
      </c>
      <c r="T47" s="58"/>
      <c r="U47" s="58" t="s">
        <v>1753</v>
      </c>
      <c r="V47" s="58"/>
      <c r="W47" s="58"/>
      <c r="X47" s="58" t="s">
        <v>1754</v>
      </c>
      <c r="Y47" s="58"/>
      <c r="Z47" s="58" t="s">
        <v>1755</v>
      </c>
      <c r="AA47" s="58"/>
      <c r="AB47" s="58" t="s">
        <v>1756</v>
      </c>
      <c r="AC47" s="58" t="s">
        <v>1757</v>
      </c>
      <c r="AD47" s="58"/>
      <c r="AE47" s="58" t="s">
        <v>1758</v>
      </c>
      <c r="AF47" s="58" t="s">
        <v>1759</v>
      </c>
      <c r="AG47" s="58"/>
      <c r="AH47" s="58" t="s">
        <v>1760</v>
      </c>
      <c r="AI47" s="58"/>
      <c r="AJ47" s="58" t="s">
        <v>1761</v>
      </c>
      <c r="AK47" s="58"/>
      <c r="AL47" s="58"/>
      <c r="AM47" s="58" t="s">
        <v>1762</v>
      </c>
      <c r="AN47" s="58"/>
      <c r="AO47" s="58"/>
      <c r="AP47" s="58"/>
      <c r="AQ47" s="58" t="s">
        <v>1763</v>
      </c>
      <c r="AR47" s="58"/>
      <c r="AS47" s="58"/>
      <c r="AT47" s="58" t="s">
        <v>1764</v>
      </c>
      <c r="AU47" s="58"/>
      <c r="AV47" s="59" t="s">
        <v>1765</v>
      </c>
    </row>
    <row r="48" customFormat="false" ht="15" hidden="false" customHeight="false" outlineLevel="0" collapsed="false">
      <c r="M48" s="57"/>
      <c r="N48" s="58"/>
      <c r="O48" s="58"/>
      <c r="P48" s="58" t="s">
        <v>1766</v>
      </c>
      <c r="Q48" s="58"/>
      <c r="R48" s="58"/>
      <c r="S48" s="58" t="s">
        <v>1767</v>
      </c>
      <c r="T48" s="58"/>
      <c r="U48" s="58" t="s">
        <v>1768</v>
      </c>
      <c r="V48" s="58"/>
      <c r="W48" s="58"/>
      <c r="X48" s="58" t="s">
        <v>1769</v>
      </c>
      <c r="Y48" s="58"/>
      <c r="Z48" s="58" t="s">
        <v>1770</v>
      </c>
      <c r="AA48" s="58"/>
      <c r="AB48" s="58" t="s">
        <v>1771</v>
      </c>
      <c r="AC48" s="58" t="s">
        <v>1772</v>
      </c>
      <c r="AD48" s="58"/>
      <c r="AE48" s="58" t="s">
        <v>1773</v>
      </c>
      <c r="AF48" s="58" t="s">
        <v>407</v>
      </c>
      <c r="AG48" s="58"/>
      <c r="AH48" s="58" t="s">
        <v>1774</v>
      </c>
      <c r="AI48" s="58"/>
      <c r="AJ48" s="58" t="s">
        <v>1775</v>
      </c>
      <c r="AK48" s="58"/>
      <c r="AL48" s="58"/>
      <c r="AM48" s="58" t="s">
        <v>1776</v>
      </c>
      <c r="AN48" s="58"/>
      <c r="AO48" s="58"/>
      <c r="AP48" s="58"/>
      <c r="AQ48" s="58" t="s">
        <v>1777</v>
      </c>
      <c r="AR48" s="58"/>
      <c r="AS48" s="58"/>
      <c r="AT48" s="58" t="s">
        <v>1778</v>
      </c>
      <c r="AU48" s="58"/>
      <c r="AV48" s="59" t="s">
        <v>1779</v>
      </c>
    </row>
    <row r="49" customFormat="false" ht="15" hidden="false" customHeight="false" outlineLevel="0" collapsed="false">
      <c r="M49" s="57"/>
      <c r="N49" s="58"/>
      <c r="O49" s="58"/>
      <c r="P49" s="58" t="s">
        <v>1780</v>
      </c>
      <c r="Q49" s="58"/>
      <c r="R49" s="58"/>
      <c r="S49" s="58" t="s">
        <v>1781</v>
      </c>
      <c r="T49" s="58"/>
      <c r="U49" s="58" t="s">
        <v>1782</v>
      </c>
      <c r="V49" s="58"/>
      <c r="W49" s="58"/>
      <c r="X49" s="58" t="s">
        <v>1783</v>
      </c>
      <c r="Y49" s="58"/>
      <c r="Z49" s="58" t="s">
        <v>1784</v>
      </c>
      <c r="AA49" s="58"/>
      <c r="AB49" s="58" t="s">
        <v>1785</v>
      </c>
      <c r="AC49" s="58" t="s">
        <v>1786</v>
      </c>
      <c r="AD49" s="58"/>
      <c r="AE49" s="58" t="s">
        <v>1787</v>
      </c>
      <c r="AF49" s="58" t="s">
        <v>1788</v>
      </c>
      <c r="AG49" s="58"/>
      <c r="AH49" s="58" t="s">
        <v>1789</v>
      </c>
      <c r="AI49" s="58"/>
      <c r="AJ49" s="58" t="s">
        <v>1790</v>
      </c>
      <c r="AK49" s="58"/>
      <c r="AL49" s="58"/>
      <c r="AM49" s="58" t="s">
        <v>1791</v>
      </c>
      <c r="AN49" s="58"/>
      <c r="AO49" s="58"/>
      <c r="AP49" s="58"/>
      <c r="AQ49" s="58" t="s">
        <v>1792</v>
      </c>
      <c r="AR49" s="58"/>
      <c r="AS49" s="58"/>
      <c r="AT49" s="58" t="s">
        <v>1793</v>
      </c>
      <c r="AU49" s="58"/>
      <c r="AV49" s="59" t="s">
        <v>1794</v>
      </c>
    </row>
    <row r="50" customFormat="false" ht="15" hidden="false" customHeight="false" outlineLevel="0" collapsed="false">
      <c r="M50" s="57"/>
      <c r="N50" s="58"/>
      <c r="O50" s="58"/>
      <c r="P50" s="58" t="s">
        <v>1795</v>
      </c>
      <c r="Q50" s="58"/>
      <c r="R50" s="58"/>
      <c r="S50" s="58" t="s">
        <v>1796</v>
      </c>
      <c r="T50" s="58"/>
      <c r="U50" s="58" t="s">
        <v>1797</v>
      </c>
      <c r="V50" s="58"/>
      <c r="W50" s="58"/>
      <c r="X50" s="58" t="s">
        <v>1798</v>
      </c>
      <c r="Y50" s="58"/>
      <c r="Z50" s="58" t="s">
        <v>1799</v>
      </c>
      <c r="AA50" s="58"/>
      <c r="AB50" s="58" t="s">
        <v>1800</v>
      </c>
      <c r="AC50" s="58" t="s">
        <v>1801</v>
      </c>
      <c r="AD50" s="58"/>
      <c r="AE50" s="58" t="s">
        <v>1802</v>
      </c>
      <c r="AF50" s="58" t="s">
        <v>1803</v>
      </c>
      <c r="AG50" s="58"/>
      <c r="AH50" s="58" t="s">
        <v>1804</v>
      </c>
      <c r="AI50" s="58"/>
      <c r="AJ50" s="58" t="s">
        <v>1805</v>
      </c>
      <c r="AK50" s="58"/>
      <c r="AL50" s="58"/>
      <c r="AM50" s="58" t="s">
        <v>1806</v>
      </c>
      <c r="AN50" s="58"/>
      <c r="AO50" s="58"/>
      <c r="AP50" s="58"/>
      <c r="AQ50" s="58" t="s">
        <v>1807</v>
      </c>
      <c r="AR50" s="58"/>
      <c r="AS50" s="58"/>
      <c r="AT50" s="58" t="s">
        <v>1808</v>
      </c>
      <c r="AU50" s="58"/>
      <c r="AV50" s="59" t="s">
        <v>1809</v>
      </c>
    </row>
    <row r="51" customFormat="false" ht="15" hidden="false" customHeight="false" outlineLevel="0" collapsed="false">
      <c r="M51" s="57"/>
      <c r="N51" s="58"/>
      <c r="O51" s="58"/>
      <c r="P51" s="58" t="s">
        <v>1810</v>
      </c>
      <c r="Q51" s="58"/>
      <c r="R51" s="58"/>
      <c r="S51" s="58" t="s">
        <v>1811</v>
      </c>
      <c r="T51" s="58"/>
      <c r="U51" s="58" t="s">
        <v>1812</v>
      </c>
      <c r="V51" s="58"/>
      <c r="W51" s="58"/>
      <c r="X51" s="58" t="s">
        <v>1813</v>
      </c>
      <c r="Y51" s="58"/>
      <c r="Z51" s="58" t="s">
        <v>1814</v>
      </c>
      <c r="AA51" s="58"/>
      <c r="AB51" s="58" t="s">
        <v>1815</v>
      </c>
      <c r="AC51" s="58" t="s">
        <v>1816</v>
      </c>
      <c r="AD51" s="58"/>
      <c r="AE51" s="58" t="s">
        <v>1817</v>
      </c>
      <c r="AF51" s="58" t="s">
        <v>1818</v>
      </c>
      <c r="AG51" s="58"/>
      <c r="AH51" s="58" t="s">
        <v>1819</v>
      </c>
      <c r="AI51" s="58"/>
      <c r="AJ51" s="58" t="s">
        <v>1820</v>
      </c>
      <c r="AK51" s="58"/>
      <c r="AL51" s="58"/>
      <c r="AM51" s="58" t="s">
        <v>1821</v>
      </c>
      <c r="AN51" s="58"/>
      <c r="AO51" s="58"/>
      <c r="AP51" s="58"/>
      <c r="AQ51" s="58" t="s">
        <v>1822</v>
      </c>
      <c r="AR51" s="58"/>
      <c r="AS51" s="58"/>
      <c r="AT51" s="58" t="s">
        <v>1823</v>
      </c>
      <c r="AU51" s="58"/>
      <c r="AV51" s="59" t="s">
        <v>1824</v>
      </c>
    </row>
    <row r="52" customFormat="false" ht="15" hidden="false" customHeight="false" outlineLevel="0" collapsed="false">
      <c r="M52" s="57"/>
      <c r="N52" s="58"/>
      <c r="O52" s="58"/>
      <c r="P52" s="58" t="s">
        <v>1825</v>
      </c>
      <c r="Q52" s="58"/>
      <c r="R52" s="58"/>
      <c r="S52" s="58" t="s">
        <v>1826</v>
      </c>
      <c r="T52" s="58"/>
      <c r="U52" s="58" t="s">
        <v>1827</v>
      </c>
      <c r="V52" s="58"/>
      <c r="W52" s="58"/>
      <c r="X52" s="58" t="s">
        <v>1828</v>
      </c>
      <c r="Y52" s="58"/>
      <c r="Z52" s="58" t="s">
        <v>1829</v>
      </c>
      <c r="AA52" s="58"/>
      <c r="AB52" s="58" t="s">
        <v>1830</v>
      </c>
      <c r="AC52" s="58" t="s">
        <v>1831</v>
      </c>
      <c r="AD52" s="58"/>
      <c r="AE52" s="58" t="s">
        <v>1832</v>
      </c>
      <c r="AF52" s="58" t="s">
        <v>1833</v>
      </c>
      <c r="AG52" s="58"/>
      <c r="AH52" s="58" t="s">
        <v>1834</v>
      </c>
      <c r="AI52" s="58"/>
      <c r="AJ52" s="58" t="s">
        <v>1785</v>
      </c>
      <c r="AK52" s="58"/>
      <c r="AL52" s="58"/>
      <c r="AM52" s="58" t="s">
        <v>1835</v>
      </c>
      <c r="AN52" s="58"/>
      <c r="AO52" s="58"/>
      <c r="AP52" s="58"/>
      <c r="AQ52" s="58" t="s">
        <v>1836</v>
      </c>
      <c r="AR52" s="58"/>
      <c r="AS52" s="58"/>
      <c r="AT52" s="58" t="s">
        <v>1837</v>
      </c>
      <c r="AU52" s="58"/>
      <c r="AV52" s="59" t="s">
        <v>1838</v>
      </c>
    </row>
    <row r="53" customFormat="false" ht="15" hidden="false" customHeight="false" outlineLevel="0" collapsed="false">
      <c r="M53" s="57"/>
      <c r="N53" s="58"/>
      <c r="O53" s="58"/>
      <c r="P53" s="58" t="s">
        <v>1839</v>
      </c>
      <c r="Q53" s="58"/>
      <c r="R53" s="58"/>
      <c r="S53" s="58" t="s">
        <v>1840</v>
      </c>
      <c r="T53" s="58"/>
      <c r="U53" s="58" t="s">
        <v>1841</v>
      </c>
      <c r="V53" s="58"/>
      <c r="W53" s="58"/>
      <c r="X53" s="58" t="s">
        <v>1842</v>
      </c>
      <c r="Y53" s="58"/>
      <c r="Z53" s="58" t="s">
        <v>1843</v>
      </c>
      <c r="AA53" s="58"/>
      <c r="AB53" s="58" t="s">
        <v>1844</v>
      </c>
      <c r="AC53" s="58" t="s">
        <v>1845</v>
      </c>
      <c r="AD53" s="58"/>
      <c r="AE53" s="58" t="s">
        <v>1846</v>
      </c>
      <c r="AF53" s="58" t="s">
        <v>1847</v>
      </c>
      <c r="AG53" s="58"/>
      <c r="AH53" s="58" t="s">
        <v>1848</v>
      </c>
      <c r="AI53" s="58"/>
      <c r="AJ53" s="58" t="s">
        <v>1849</v>
      </c>
      <c r="AK53" s="58"/>
      <c r="AL53" s="58"/>
      <c r="AM53" s="58" t="s">
        <v>1850</v>
      </c>
      <c r="AN53" s="58"/>
      <c r="AO53" s="58"/>
      <c r="AP53" s="58"/>
      <c r="AQ53" s="58" t="s">
        <v>1851</v>
      </c>
      <c r="AR53" s="58"/>
      <c r="AS53" s="58"/>
      <c r="AT53" s="58" t="s">
        <v>1852</v>
      </c>
      <c r="AU53" s="58"/>
      <c r="AV53" s="59" t="s">
        <v>1853</v>
      </c>
    </row>
    <row r="54" customFormat="false" ht="15" hidden="false" customHeight="false" outlineLevel="0" collapsed="false">
      <c r="M54" s="57"/>
      <c r="N54" s="58"/>
      <c r="O54" s="58"/>
      <c r="P54" s="58" t="s">
        <v>1854</v>
      </c>
      <c r="Q54" s="58"/>
      <c r="R54" s="58"/>
      <c r="S54" s="58" t="s">
        <v>1855</v>
      </c>
      <c r="T54" s="58"/>
      <c r="U54" s="58" t="s">
        <v>1856</v>
      </c>
      <c r="V54" s="58"/>
      <c r="W54" s="58"/>
      <c r="X54" s="58" t="s">
        <v>1857</v>
      </c>
      <c r="Y54" s="58"/>
      <c r="Z54" s="58" t="s">
        <v>1858</v>
      </c>
      <c r="AA54" s="58"/>
      <c r="AB54" s="58" t="s">
        <v>1859</v>
      </c>
      <c r="AC54" s="58" t="s">
        <v>813</v>
      </c>
      <c r="AD54" s="58"/>
      <c r="AE54" s="58" t="s">
        <v>1860</v>
      </c>
      <c r="AF54" s="58" t="s">
        <v>1861</v>
      </c>
      <c r="AG54" s="58"/>
      <c r="AH54" s="58" t="s">
        <v>1862</v>
      </c>
      <c r="AI54" s="58"/>
      <c r="AJ54" s="58" t="s">
        <v>1863</v>
      </c>
      <c r="AK54" s="58"/>
      <c r="AL54" s="58"/>
      <c r="AM54" s="58" t="s">
        <v>1864</v>
      </c>
      <c r="AN54" s="58"/>
      <c r="AO54" s="58"/>
      <c r="AP54" s="58"/>
      <c r="AQ54" s="58" t="s">
        <v>1865</v>
      </c>
      <c r="AR54" s="58"/>
      <c r="AS54" s="58"/>
      <c r="AT54" s="58" t="s">
        <v>1866</v>
      </c>
      <c r="AU54" s="58"/>
      <c r="AV54" s="59" t="s">
        <v>1867</v>
      </c>
    </row>
    <row r="55" customFormat="false" ht="15" hidden="false" customHeight="false" outlineLevel="0" collapsed="false">
      <c r="M55" s="57"/>
      <c r="N55" s="58"/>
      <c r="O55" s="58"/>
      <c r="P55" s="58" t="s">
        <v>1868</v>
      </c>
      <c r="Q55" s="58"/>
      <c r="R55" s="58"/>
      <c r="S55" s="58" t="s">
        <v>1869</v>
      </c>
      <c r="T55" s="58"/>
      <c r="U55" s="58" t="s">
        <v>1870</v>
      </c>
      <c r="V55" s="58"/>
      <c r="W55" s="58"/>
      <c r="X55" s="58" t="s">
        <v>1871</v>
      </c>
      <c r="Y55" s="58"/>
      <c r="Z55" s="58" t="s">
        <v>1872</v>
      </c>
      <c r="AA55" s="58"/>
      <c r="AB55" s="58" t="s">
        <v>1873</v>
      </c>
      <c r="AC55" s="58" t="s">
        <v>1874</v>
      </c>
      <c r="AD55" s="58"/>
      <c r="AE55" s="58" t="s">
        <v>1875</v>
      </c>
      <c r="AF55" s="58" t="s">
        <v>1876</v>
      </c>
      <c r="AG55" s="58"/>
      <c r="AH55" s="58" t="s">
        <v>1877</v>
      </c>
      <c r="AI55" s="58"/>
      <c r="AJ55" s="58" t="s">
        <v>1079</v>
      </c>
      <c r="AK55" s="58"/>
      <c r="AL55" s="58"/>
      <c r="AM55" s="58" t="s">
        <v>1878</v>
      </c>
      <c r="AN55" s="58"/>
      <c r="AO55" s="58"/>
      <c r="AP55" s="58"/>
      <c r="AQ55" s="58" t="s">
        <v>1879</v>
      </c>
      <c r="AR55" s="58"/>
      <c r="AS55" s="58"/>
      <c r="AT55" s="58" t="s">
        <v>1880</v>
      </c>
      <c r="AU55" s="58"/>
      <c r="AV55" s="59" t="s">
        <v>1881</v>
      </c>
    </row>
    <row r="56" customFormat="false" ht="15" hidden="false" customHeight="false" outlineLevel="0" collapsed="false">
      <c r="M56" s="57"/>
      <c r="N56" s="58"/>
      <c r="O56" s="58"/>
      <c r="P56" s="58" t="s">
        <v>1882</v>
      </c>
      <c r="Q56" s="58"/>
      <c r="R56" s="58"/>
      <c r="S56" s="58" t="s">
        <v>1883</v>
      </c>
      <c r="T56" s="58"/>
      <c r="U56" s="58" t="s">
        <v>1884</v>
      </c>
      <c r="V56" s="58"/>
      <c r="W56" s="58"/>
      <c r="X56" s="58" t="s">
        <v>1885</v>
      </c>
      <c r="Y56" s="58"/>
      <c r="Z56" s="58" t="s">
        <v>1886</v>
      </c>
      <c r="AA56" s="58"/>
      <c r="AB56" s="58" t="s">
        <v>1887</v>
      </c>
      <c r="AC56" s="58" t="s">
        <v>1888</v>
      </c>
      <c r="AD56" s="58"/>
      <c r="AE56" s="58" t="s">
        <v>1889</v>
      </c>
      <c r="AF56" s="58" t="s">
        <v>1890</v>
      </c>
      <c r="AG56" s="58"/>
      <c r="AH56" s="58" t="s">
        <v>1891</v>
      </c>
      <c r="AI56" s="58"/>
      <c r="AJ56" s="58" t="s">
        <v>1892</v>
      </c>
      <c r="AK56" s="58"/>
      <c r="AL56" s="58"/>
      <c r="AM56" s="58" t="s">
        <v>1893</v>
      </c>
      <c r="AN56" s="58"/>
      <c r="AO56" s="58"/>
      <c r="AP56" s="58"/>
      <c r="AQ56" s="58" t="s">
        <v>1894</v>
      </c>
      <c r="AR56" s="58"/>
      <c r="AS56" s="58"/>
      <c r="AT56" s="58" t="s">
        <v>1895</v>
      </c>
      <c r="AU56" s="58"/>
      <c r="AV56" s="59" t="s">
        <v>1896</v>
      </c>
    </row>
    <row r="57" customFormat="false" ht="15" hidden="false" customHeight="false" outlineLevel="0" collapsed="false">
      <c r="M57" s="57"/>
      <c r="N57" s="58"/>
      <c r="O57" s="58"/>
      <c r="P57" s="58" t="s">
        <v>1897</v>
      </c>
      <c r="Q57" s="58"/>
      <c r="R57" s="58"/>
      <c r="S57" s="58" t="s">
        <v>1898</v>
      </c>
      <c r="T57" s="58"/>
      <c r="U57" s="58" t="s">
        <v>1899</v>
      </c>
      <c r="V57" s="58"/>
      <c r="W57" s="58"/>
      <c r="X57" s="58" t="s">
        <v>1900</v>
      </c>
      <c r="Y57" s="58"/>
      <c r="Z57" s="58" t="s">
        <v>1901</v>
      </c>
      <c r="AA57" s="58"/>
      <c r="AB57" s="58" t="s">
        <v>1902</v>
      </c>
      <c r="AC57" s="58" t="s">
        <v>1903</v>
      </c>
      <c r="AD57" s="58"/>
      <c r="AE57" s="58" t="s">
        <v>1904</v>
      </c>
      <c r="AF57" s="58" t="s">
        <v>1905</v>
      </c>
      <c r="AG57" s="58"/>
      <c r="AH57" s="58" t="s">
        <v>1906</v>
      </c>
      <c r="AI57" s="58"/>
      <c r="AJ57" s="58" t="s">
        <v>1907</v>
      </c>
      <c r="AK57" s="58"/>
      <c r="AL57" s="58"/>
      <c r="AM57" s="58" t="s">
        <v>1908</v>
      </c>
      <c r="AN57" s="58"/>
      <c r="AO57" s="58"/>
      <c r="AP57" s="58"/>
      <c r="AQ57" s="58" t="s">
        <v>1909</v>
      </c>
      <c r="AR57" s="58"/>
      <c r="AS57" s="58"/>
      <c r="AT57" s="58" t="s">
        <v>651</v>
      </c>
      <c r="AU57" s="58"/>
      <c r="AV57" s="59" t="s">
        <v>1910</v>
      </c>
    </row>
    <row r="58" customFormat="false" ht="15" hidden="false" customHeight="false" outlineLevel="0" collapsed="false">
      <c r="M58" s="57"/>
      <c r="N58" s="58"/>
      <c r="O58" s="58"/>
      <c r="P58" s="58" t="s">
        <v>1911</v>
      </c>
      <c r="Q58" s="58"/>
      <c r="R58" s="58"/>
      <c r="S58" s="58" t="s">
        <v>1912</v>
      </c>
      <c r="T58" s="58"/>
      <c r="U58" s="58" t="s">
        <v>1913</v>
      </c>
      <c r="V58" s="58"/>
      <c r="W58" s="58"/>
      <c r="X58" s="58" t="s">
        <v>1914</v>
      </c>
      <c r="Y58" s="58"/>
      <c r="Z58" s="58" t="s">
        <v>1915</v>
      </c>
      <c r="AA58" s="58"/>
      <c r="AB58" s="58" t="s">
        <v>1742</v>
      </c>
      <c r="AC58" s="58" t="s">
        <v>1916</v>
      </c>
      <c r="AD58" s="58"/>
      <c r="AE58" s="58" t="s">
        <v>1917</v>
      </c>
      <c r="AF58" s="58" t="s">
        <v>1918</v>
      </c>
      <c r="AG58" s="58"/>
      <c r="AH58" s="58" t="s">
        <v>1919</v>
      </c>
      <c r="AI58" s="58"/>
      <c r="AJ58" s="58" t="s">
        <v>1920</v>
      </c>
      <c r="AK58" s="58"/>
      <c r="AL58" s="58"/>
      <c r="AM58" s="58" t="s">
        <v>1921</v>
      </c>
      <c r="AN58" s="58"/>
      <c r="AO58" s="58"/>
      <c r="AP58" s="58"/>
      <c r="AQ58" s="58" t="s">
        <v>1922</v>
      </c>
      <c r="AR58" s="58"/>
      <c r="AS58" s="58"/>
      <c r="AT58" s="58" t="s">
        <v>1923</v>
      </c>
      <c r="AU58" s="58"/>
      <c r="AV58" s="59" t="s">
        <v>1924</v>
      </c>
    </row>
    <row r="59" customFormat="false" ht="15" hidden="false" customHeight="false" outlineLevel="0" collapsed="false">
      <c r="M59" s="57"/>
      <c r="N59" s="58"/>
      <c r="O59" s="58"/>
      <c r="P59" s="58" t="s">
        <v>1925</v>
      </c>
      <c r="Q59" s="58"/>
      <c r="R59" s="58"/>
      <c r="S59" s="58" t="s">
        <v>1926</v>
      </c>
      <c r="T59" s="58"/>
      <c r="U59" s="58" t="s">
        <v>1927</v>
      </c>
      <c r="V59" s="58"/>
      <c r="W59" s="58"/>
      <c r="X59" s="58" t="s">
        <v>1928</v>
      </c>
      <c r="Y59" s="58"/>
      <c r="Z59" s="58" t="s">
        <v>1929</v>
      </c>
      <c r="AA59" s="58"/>
      <c r="AB59" s="58" t="s">
        <v>1930</v>
      </c>
      <c r="AC59" s="58" t="s">
        <v>1186</v>
      </c>
      <c r="AD59" s="58"/>
      <c r="AE59" s="58" t="s">
        <v>1931</v>
      </c>
      <c r="AF59" s="58" t="s">
        <v>1932</v>
      </c>
      <c r="AG59" s="58"/>
      <c r="AH59" s="58" t="s">
        <v>1933</v>
      </c>
      <c r="AI59" s="58"/>
      <c r="AJ59" s="58" t="s">
        <v>1934</v>
      </c>
      <c r="AK59" s="58"/>
      <c r="AL59" s="58"/>
      <c r="AM59" s="58" t="s">
        <v>199</v>
      </c>
      <c r="AN59" s="58"/>
      <c r="AO59" s="58"/>
      <c r="AP59" s="58"/>
      <c r="AQ59" s="58" t="s">
        <v>1935</v>
      </c>
      <c r="AR59" s="58"/>
      <c r="AS59" s="58"/>
      <c r="AT59" s="58" t="s">
        <v>1936</v>
      </c>
      <c r="AU59" s="58"/>
      <c r="AV59" s="59" t="s">
        <v>770</v>
      </c>
    </row>
    <row r="60" customFormat="false" ht="15" hidden="false" customHeight="false" outlineLevel="0" collapsed="false">
      <c r="M60" s="57"/>
      <c r="N60" s="58"/>
      <c r="O60" s="58"/>
      <c r="P60" s="58" t="s">
        <v>1937</v>
      </c>
      <c r="Q60" s="58"/>
      <c r="R60" s="58"/>
      <c r="S60" s="58" t="s">
        <v>1938</v>
      </c>
      <c r="T60" s="58"/>
      <c r="U60" s="58" t="s">
        <v>1939</v>
      </c>
      <c r="V60" s="58"/>
      <c r="W60" s="58"/>
      <c r="X60" s="58" t="s">
        <v>1940</v>
      </c>
      <c r="Y60" s="58"/>
      <c r="Z60" s="58" t="s">
        <v>1941</v>
      </c>
      <c r="AA60" s="58"/>
      <c r="AB60" s="58" t="s">
        <v>1942</v>
      </c>
      <c r="AC60" s="58" t="s">
        <v>1943</v>
      </c>
      <c r="AD60" s="58"/>
      <c r="AE60" s="58" t="s">
        <v>1944</v>
      </c>
      <c r="AF60" s="58" t="s">
        <v>1945</v>
      </c>
      <c r="AG60" s="58"/>
      <c r="AH60" s="58" t="s">
        <v>1946</v>
      </c>
      <c r="AI60" s="58"/>
      <c r="AJ60" s="58" t="s">
        <v>1947</v>
      </c>
      <c r="AK60" s="58"/>
      <c r="AL60" s="58"/>
      <c r="AM60" s="58" t="s">
        <v>1948</v>
      </c>
      <c r="AN60" s="58"/>
      <c r="AO60" s="58"/>
      <c r="AP60" s="58"/>
      <c r="AQ60" s="58" t="s">
        <v>1949</v>
      </c>
      <c r="AR60" s="58"/>
      <c r="AS60" s="58"/>
      <c r="AT60" s="58" t="s">
        <v>1950</v>
      </c>
      <c r="AU60" s="58"/>
      <c r="AV60" s="59" t="s">
        <v>1951</v>
      </c>
    </row>
    <row r="61" customFormat="false" ht="15" hidden="false" customHeight="false" outlineLevel="0" collapsed="false">
      <c r="M61" s="57"/>
      <c r="N61" s="58"/>
      <c r="O61" s="58"/>
      <c r="P61" s="58" t="s">
        <v>1952</v>
      </c>
      <c r="Q61" s="58"/>
      <c r="R61" s="58"/>
      <c r="S61" s="58" t="s">
        <v>1953</v>
      </c>
      <c r="T61" s="58"/>
      <c r="U61" s="58" t="s">
        <v>1954</v>
      </c>
      <c r="V61" s="58"/>
      <c r="W61" s="58"/>
      <c r="X61" s="58" t="s">
        <v>1955</v>
      </c>
      <c r="Y61" s="58"/>
      <c r="Z61" s="58" t="s">
        <v>1956</v>
      </c>
      <c r="AA61" s="58"/>
      <c r="AB61" s="58" t="s">
        <v>1957</v>
      </c>
      <c r="AC61" s="58"/>
      <c r="AD61" s="58"/>
      <c r="AE61" s="58" t="s">
        <v>746</v>
      </c>
      <c r="AF61" s="58" t="s">
        <v>1958</v>
      </c>
      <c r="AG61" s="58"/>
      <c r="AH61" s="58" t="s">
        <v>1959</v>
      </c>
      <c r="AI61" s="58"/>
      <c r="AJ61" s="58" t="s">
        <v>1960</v>
      </c>
      <c r="AK61" s="58"/>
      <c r="AL61" s="58"/>
      <c r="AM61" s="58" t="s">
        <v>1961</v>
      </c>
      <c r="AN61" s="58"/>
      <c r="AO61" s="58"/>
      <c r="AP61" s="58"/>
      <c r="AQ61" s="58" t="s">
        <v>1962</v>
      </c>
      <c r="AR61" s="58"/>
      <c r="AS61" s="58"/>
      <c r="AT61" s="58" t="s">
        <v>1963</v>
      </c>
      <c r="AU61" s="58"/>
      <c r="AV61" s="59" t="s">
        <v>1964</v>
      </c>
    </row>
    <row r="62" customFormat="false" ht="15" hidden="false" customHeight="false" outlineLevel="0" collapsed="false">
      <c r="M62" s="57"/>
      <c r="N62" s="58"/>
      <c r="O62" s="58"/>
      <c r="P62" s="58" t="s">
        <v>1965</v>
      </c>
      <c r="Q62" s="58"/>
      <c r="R62" s="58"/>
      <c r="S62" s="58" t="s">
        <v>1966</v>
      </c>
      <c r="T62" s="58"/>
      <c r="U62" s="58" t="s">
        <v>1967</v>
      </c>
      <c r="V62" s="58"/>
      <c r="W62" s="58"/>
      <c r="X62" s="58" t="s">
        <v>1968</v>
      </c>
      <c r="Y62" s="58"/>
      <c r="Z62" s="58" t="s">
        <v>1969</v>
      </c>
      <c r="AA62" s="58"/>
      <c r="AB62" s="58" t="s">
        <v>1970</v>
      </c>
      <c r="AC62" s="58"/>
      <c r="AD62" s="58"/>
      <c r="AE62" s="58" t="s">
        <v>1971</v>
      </c>
      <c r="AF62" s="58" t="s">
        <v>1972</v>
      </c>
      <c r="AG62" s="58"/>
      <c r="AH62" s="58" t="s">
        <v>1973</v>
      </c>
      <c r="AI62" s="58"/>
      <c r="AJ62" s="58" t="s">
        <v>1974</v>
      </c>
      <c r="AK62" s="58"/>
      <c r="AL62" s="58"/>
      <c r="AM62" s="58" t="s">
        <v>1975</v>
      </c>
      <c r="AN62" s="58"/>
      <c r="AO62" s="58"/>
      <c r="AP62" s="58"/>
      <c r="AQ62" s="58" t="s">
        <v>1976</v>
      </c>
      <c r="AR62" s="58"/>
      <c r="AS62" s="58"/>
      <c r="AT62" s="58" t="s">
        <v>1977</v>
      </c>
      <c r="AU62" s="58"/>
      <c r="AV62" s="59" t="s">
        <v>1978</v>
      </c>
    </row>
    <row r="63" customFormat="false" ht="15" hidden="false" customHeight="false" outlineLevel="0" collapsed="false">
      <c r="M63" s="57"/>
      <c r="N63" s="58"/>
      <c r="O63" s="58"/>
      <c r="P63" s="58" t="s">
        <v>1844</v>
      </c>
      <c r="Q63" s="58"/>
      <c r="R63" s="58"/>
      <c r="S63" s="58" t="s">
        <v>1979</v>
      </c>
      <c r="T63" s="58"/>
      <c r="U63" s="58" t="s">
        <v>1980</v>
      </c>
      <c r="V63" s="58"/>
      <c r="W63" s="58"/>
      <c r="X63" s="58" t="s">
        <v>1981</v>
      </c>
      <c r="Y63" s="58"/>
      <c r="Z63" s="58" t="s">
        <v>1982</v>
      </c>
      <c r="AA63" s="58"/>
      <c r="AB63" s="58" t="s">
        <v>1983</v>
      </c>
      <c r="AC63" s="58"/>
      <c r="AD63" s="58"/>
      <c r="AE63" s="58" t="s">
        <v>1984</v>
      </c>
      <c r="AF63" s="58" t="s">
        <v>1985</v>
      </c>
      <c r="AG63" s="58"/>
      <c r="AH63" s="58" t="s">
        <v>1986</v>
      </c>
      <c r="AI63" s="58"/>
      <c r="AJ63" s="58" t="s">
        <v>1987</v>
      </c>
      <c r="AK63" s="58"/>
      <c r="AL63" s="58"/>
      <c r="AM63" s="58" t="s">
        <v>1988</v>
      </c>
      <c r="AN63" s="58"/>
      <c r="AO63" s="58"/>
      <c r="AP63" s="58"/>
      <c r="AQ63" s="58" t="s">
        <v>1989</v>
      </c>
      <c r="AR63" s="58"/>
      <c r="AS63" s="58"/>
      <c r="AT63" s="58" t="s">
        <v>1990</v>
      </c>
      <c r="AU63" s="58"/>
      <c r="AV63" s="59" t="s">
        <v>1090</v>
      </c>
    </row>
    <row r="64" customFormat="false" ht="15" hidden="false" customHeight="false" outlineLevel="0" collapsed="false">
      <c r="M64" s="57"/>
      <c r="N64" s="58"/>
      <c r="O64" s="58"/>
      <c r="P64" s="58" t="s">
        <v>1991</v>
      </c>
      <c r="Q64" s="58"/>
      <c r="R64" s="58"/>
      <c r="S64" s="58" t="s">
        <v>1992</v>
      </c>
      <c r="T64" s="58"/>
      <c r="U64" s="58" t="s">
        <v>1993</v>
      </c>
      <c r="V64" s="58"/>
      <c r="W64" s="58"/>
      <c r="X64" s="58" t="s">
        <v>1994</v>
      </c>
      <c r="Y64" s="58"/>
      <c r="Z64" s="58" t="s">
        <v>1995</v>
      </c>
      <c r="AA64" s="58"/>
      <c r="AB64" s="58" t="s">
        <v>1996</v>
      </c>
      <c r="AC64" s="58"/>
      <c r="AD64" s="58"/>
      <c r="AE64" s="58" t="s">
        <v>1997</v>
      </c>
      <c r="AF64" s="58" t="s">
        <v>1998</v>
      </c>
      <c r="AG64" s="58"/>
      <c r="AH64" s="58" t="s">
        <v>1999</v>
      </c>
      <c r="AI64" s="58"/>
      <c r="AJ64" s="58" t="s">
        <v>2000</v>
      </c>
      <c r="AK64" s="58"/>
      <c r="AL64" s="58"/>
      <c r="AM64" s="58" t="s">
        <v>2001</v>
      </c>
      <c r="AN64" s="58"/>
      <c r="AO64" s="58"/>
      <c r="AP64" s="58"/>
      <c r="AQ64" s="58" t="s">
        <v>2002</v>
      </c>
      <c r="AR64" s="58"/>
      <c r="AS64" s="58"/>
      <c r="AT64" s="58" t="s">
        <v>2003</v>
      </c>
      <c r="AU64" s="58"/>
      <c r="AV64" s="59" t="s">
        <v>2004</v>
      </c>
    </row>
    <row r="65" customFormat="false" ht="15" hidden="false" customHeight="false" outlineLevel="0" collapsed="false">
      <c r="M65" s="57"/>
      <c r="N65" s="58"/>
      <c r="O65" s="58"/>
      <c r="P65" s="58" t="s">
        <v>2005</v>
      </c>
      <c r="Q65" s="58"/>
      <c r="R65" s="58"/>
      <c r="S65" s="58" t="s">
        <v>2006</v>
      </c>
      <c r="T65" s="58"/>
      <c r="U65" s="58" t="s">
        <v>2007</v>
      </c>
      <c r="V65" s="58"/>
      <c r="W65" s="58"/>
      <c r="X65" s="58" t="s">
        <v>2008</v>
      </c>
      <c r="Y65" s="58"/>
      <c r="Z65" s="58" t="s">
        <v>2009</v>
      </c>
      <c r="AA65" s="58"/>
      <c r="AB65" s="58" t="s">
        <v>2010</v>
      </c>
      <c r="AC65" s="58"/>
      <c r="AD65" s="58"/>
      <c r="AE65" s="58" t="s">
        <v>2011</v>
      </c>
      <c r="AF65" s="58" t="s">
        <v>2012</v>
      </c>
      <c r="AG65" s="58"/>
      <c r="AH65" s="58" t="s">
        <v>2013</v>
      </c>
      <c r="AI65" s="58"/>
      <c r="AJ65" s="58" t="s">
        <v>2014</v>
      </c>
      <c r="AK65" s="58"/>
      <c r="AL65" s="58"/>
      <c r="AM65" s="58" t="s">
        <v>2015</v>
      </c>
      <c r="AN65" s="58"/>
      <c r="AO65" s="58"/>
      <c r="AP65" s="58"/>
      <c r="AQ65" s="58" t="s">
        <v>2016</v>
      </c>
      <c r="AR65" s="58"/>
      <c r="AS65" s="58"/>
      <c r="AT65" s="58" t="s">
        <v>2017</v>
      </c>
      <c r="AU65" s="58"/>
      <c r="AV65" s="59" t="s">
        <v>875</v>
      </c>
    </row>
    <row r="66" customFormat="false" ht="15" hidden="false" customHeight="false" outlineLevel="0" collapsed="false">
      <c r="M66" s="57"/>
      <c r="N66" s="58"/>
      <c r="O66" s="58"/>
      <c r="P66" s="58" t="s">
        <v>2018</v>
      </c>
      <c r="Q66" s="58"/>
      <c r="R66" s="58"/>
      <c r="S66" s="58" t="s">
        <v>2019</v>
      </c>
      <c r="T66" s="58"/>
      <c r="U66" s="58" t="s">
        <v>2020</v>
      </c>
      <c r="V66" s="58"/>
      <c r="W66" s="58"/>
      <c r="X66" s="58" t="s">
        <v>2021</v>
      </c>
      <c r="Y66" s="58"/>
      <c r="Z66" s="58" t="s">
        <v>2022</v>
      </c>
      <c r="AA66" s="58"/>
      <c r="AB66" s="58" t="s">
        <v>2023</v>
      </c>
      <c r="AC66" s="58"/>
      <c r="AD66" s="58"/>
      <c r="AE66" s="58" t="s">
        <v>2024</v>
      </c>
      <c r="AF66" s="58" t="s">
        <v>2025</v>
      </c>
      <c r="AG66" s="58"/>
      <c r="AH66" s="58" t="s">
        <v>2026</v>
      </c>
      <c r="AI66" s="58"/>
      <c r="AJ66" s="58" t="s">
        <v>2027</v>
      </c>
      <c r="AK66" s="58"/>
      <c r="AL66" s="58"/>
      <c r="AM66" s="58" t="s">
        <v>2028</v>
      </c>
      <c r="AN66" s="58"/>
      <c r="AO66" s="58"/>
      <c r="AP66" s="58"/>
      <c r="AQ66" s="58" t="s">
        <v>2029</v>
      </c>
      <c r="AR66" s="58"/>
      <c r="AS66" s="58"/>
      <c r="AT66" s="58" t="s">
        <v>2030</v>
      </c>
      <c r="AU66" s="58"/>
      <c r="AV66" s="59" t="s">
        <v>2031</v>
      </c>
    </row>
    <row r="67" customFormat="false" ht="15" hidden="false" customHeight="false" outlineLevel="0" collapsed="false">
      <c r="M67" s="57"/>
      <c r="N67" s="58"/>
      <c r="O67" s="58"/>
      <c r="P67" s="58" t="s">
        <v>2032</v>
      </c>
      <c r="Q67" s="58"/>
      <c r="R67" s="58"/>
      <c r="S67" s="58" t="s">
        <v>2033</v>
      </c>
      <c r="T67" s="58"/>
      <c r="U67" s="58" t="s">
        <v>2034</v>
      </c>
      <c r="V67" s="58"/>
      <c r="W67" s="58"/>
      <c r="X67" s="58" t="s">
        <v>2035</v>
      </c>
      <c r="Y67" s="58"/>
      <c r="Z67" s="58" t="s">
        <v>2036</v>
      </c>
      <c r="AA67" s="58"/>
      <c r="AB67" s="58" t="s">
        <v>2037</v>
      </c>
      <c r="AC67" s="58"/>
      <c r="AD67" s="58"/>
      <c r="AE67" s="58" t="s">
        <v>2038</v>
      </c>
      <c r="AF67" s="58" t="s">
        <v>2039</v>
      </c>
      <c r="AG67" s="58"/>
      <c r="AH67" s="58" t="s">
        <v>2040</v>
      </c>
      <c r="AI67" s="58"/>
      <c r="AJ67" s="58" t="s">
        <v>2041</v>
      </c>
      <c r="AK67" s="58"/>
      <c r="AL67" s="58"/>
      <c r="AM67" s="58" t="s">
        <v>2042</v>
      </c>
      <c r="AN67" s="58"/>
      <c r="AO67" s="58"/>
      <c r="AP67" s="58"/>
      <c r="AQ67" s="58" t="s">
        <v>2043</v>
      </c>
      <c r="AR67" s="58"/>
      <c r="AS67" s="58"/>
      <c r="AT67" s="58" t="s">
        <v>40</v>
      </c>
      <c r="AU67" s="58"/>
      <c r="AV67" s="59" t="s">
        <v>2044</v>
      </c>
    </row>
    <row r="68" customFormat="false" ht="15" hidden="false" customHeight="false" outlineLevel="0" collapsed="false">
      <c r="M68" s="57"/>
      <c r="N68" s="58"/>
      <c r="O68" s="58"/>
      <c r="P68" s="58" t="s">
        <v>2045</v>
      </c>
      <c r="Q68" s="58"/>
      <c r="R68" s="58"/>
      <c r="S68" s="58" t="s">
        <v>2046</v>
      </c>
      <c r="T68" s="58"/>
      <c r="U68" s="58" t="s">
        <v>2047</v>
      </c>
      <c r="V68" s="58"/>
      <c r="W68" s="58"/>
      <c r="X68" s="58" t="s">
        <v>2048</v>
      </c>
      <c r="Y68" s="58"/>
      <c r="Z68" s="58" t="s">
        <v>2049</v>
      </c>
      <c r="AA68" s="58"/>
      <c r="AB68" s="58" t="s">
        <v>2050</v>
      </c>
      <c r="AC68" s="58"/>
      <c r="AD68" s="58"/>
      <c r="AE68" s="58" t="s">
        <v>2051</v>
      </c>
      <c r="AF68" s="58" t="s">
        <v>2052</v>
      </c>
      <c r="AG68" s="58"/>
      <c r="AH68" s="58" t="s">
        <v>2053</v>
      </c>
      <c r="AI68" s="58"/>
      <c r="AJ68" s="58" t="s">
        <v>2054</v>
      </c>
      <c r="AK68" s="58"/>
      <c r="AL68" s="58"/>
      <c r="AM68" s="58" t="s">
        <v>2055</v>
      </c>
      <c r="AN68" s="58"/>
      <c r="AO68" s="58"/>
      <c r="AP68" s="58"/>
      <c r="AQ68" s="58" t="s">
        <v>2056</v>
      </c>
      <c r="AR68" s="58"/>
      <c r="AS68" s="58"/>
      <c r="AT68" s="58" t="s">
        <v>2057</v>
      </c>
      <c r="AU68" s="58"/>
      <c r="AV68" s="59" t="s">
        <v>2058</v>
      </c>
    </row>
    <row r="69" customFormat="false" ht="15" hidden="false" customHeight="false" outlineLevel="0" collapsed="false">
      <c r="M69" s="57"/>
      <c r="N69" s="58"/>
      <c r="O69" s="58"/>
      <c r="P69" s="58" t="s">
        <v>2059</v>
      </c>
      <c r="Q69" s="58"/>
      <c r="R69" s="58"/>
      <c r="S69" s="58" t="s">
        <v>2060</v>
      </c>
      <c r="T69" s="58"/>
      <c r="U69" s="58" t="s">
        <v>2061</v>
      </c>
      <c r="V69" s="58"/>
      <c r="W69" s="58"/>
      <c r="X69" s="58" t="s">
        <v>2062</v>
      </c>
      <c r="Y69" s="58"/>
      <c r="Z69" s="58" t="s">
        <v>2063</v>
      </c>
      <c r="AA69" s="58"/>
      <c r="AB69" s="58" t="s">
        <v>2064</v>
      </c>
      <c r="AC69" s="58"/>
      <c r="AD69" s="58"/>
      <c r="AE69" s="58" t="s">
        <v>1724</v>
      </c>
      <c r="AF69" s="58" t="s">
        <v>2065</v>
      </c>
      <c r="AG69" s="58"/>
      <c r="AH69" s="58" t="s">
        <v>2066</v>
      </c>
      <c r="AI69" s="58"/>
      <c r="AJ69" s="58" t="s">
        <v>2067</v>
      </c>
      <c r="AK69" s="58"/>
      <c r="AL69" s="58"/>
      <c r="AM69" s="58" t="s">
        <v>2068</v>
      </c>
      <c r="AN69" s="58"/>
      <c r="AO69" s="58"/>
      <c r="AP69" s="58"/>
      <c r="AQ69" s="58" t="s">
        <v>2069</v>
      </c>
      <c r="AR69" s="58"/>
      <c r="AS69" s="58"/>
      <c r="AT69" s="58" t="s">
        <v>2070</v>
      </c>
      <c r="AU69" s="58"/>
      <c r="AV69" s="59" t="s">
        <v>2071</v>
      </c>
    </row>
    <row r="70" customFormat="false" ht="15" hidden="false" customHeight="false" outlineLevel="0" collapsed="false">
      <c r="M70" s="57"/>
      <c r="N70" s="58"/>
      <c r="O70" s="58"/>
      <c r="P70" s="58" t="s">
        <v>2072</v>
      </c>
      <c r="Q70" s="58"/>
      <c r="R70" s="58"/>
      <c r="S70" s="58" t="s">
        <v>2073</v>
      </c>
      <c r="T70" s="58"/>
      <c r="U70" s="58" t="s">
        <v>2074</v>
      </c>
      <c r="V70" s="58"/>
      <c r="W70" s="58"/>
      <c r="X70" s="58" t="s">
        <v>2075</v>
      </c>
      <c r="Y70" s="58"/>
      <c r="Z70" s="58" t="s">
        <v>2076</v>
      </c>
      <c r="AA70" s="58"/>
      <c r="AB70" s="58" t="s">
        <v>2077</v>
      </c>
      <c r="AC70" s="58"/>
      <c r="AD70" s="58"/>
      <c r="AE70" s="58" t="s">
        <v>2078</v>
      </c>
      <c r="AF70" s="58" t="s">
        <v>2079</v>
      </c>
      <c r="AG70" s="58"/>
      <c r="AH70" s="58" t="s">
        <v>2080</v>
      </c>
      <c r="AI70" s="58"/>
      <c r="AJ70" s="58" t="s">
        <v>2081</v>
      </c>
      <c r="AK70" s="58"/>
      <c r="AL70" s="58"/>
      <c r="AM70" s="58" t="s">
        <v>2082</v>
      </c>
      <c r="AN70" s="58"/>
      <c r="AO70" s="58"/>
      <c r="AP70" s="58"/>
      <c r="AQ70" s="58" t="s">
        <v>2083</v>
      </c>
      <c r="AR70" s="58"/>
      <c r="AS70" s="58"/>
      <c r="AT70" s="58" t="s">
        <v>2084</v>
      </c>
      <c r="AU70" s="58"/>
      <c r="AV70" s="59" t="s">
        <v>2085</v>
      </c>
    </row>
    <row r="71" customFormat="false" ht="15" hidden="false" customHeight="false" outlineLevel="0" collapsed="false">
      <c r="M71" s="57"/>
      <c r="N71" s="58"/>
      <c r="O71" s="58"/>
      <c r="P71" s="58" t="s">
        <v>2086</v>
      </c>
      <c r="Q71" s="58"/>
      <c r="R71" s="58"/>
      <c r="S71" s="58" t="s">
        <v>2087</v>
      </c>
      <c r="T71" s="58"/>
      <c r="U71" s="58" t="s">
        <v>2088</v>
      </c>
      <c r="V71" s="58"/>
      <c r="W71" s="58"/>
      <c r="X71" s="58" t="s">
        <v>2089</v>
      </c>
      <c r="Y71" s="58"/>
      <c r="Z71" s="58" t="s">
        <v>2090</v>
      </c>
      <c r="AA71" s="58"/>
      <c r="AB71" s="58" t="s">
        <v>2091</v>
      </c>
      <c r="AC71" s="58"/>
      <c r="AD71" s="58"/>
      <c r="AE71" s="58" t="s">
        <v>2092</v>
      </c>
      <c r="AF71" s="58" t="s">
        <v>2093</v>
      </c>
      <c r="AG71" s="58"/>
      <c r="AH71" s="58" t="s">
        <v>2094</v>
      </c>
      <c r="AI71" s="58"/>
      <c r="AJ71" s="58" t="s">
        <v>2095</v>
      </c>
      <c r="AK71" s="58"/>
      <c r="AL71" s="58"/>
      <c r="AM71" s="58" t="s">
        <v>2096</v>
      </c>
      <c r="AN71" s="58"/>
      <c r="AO71" s="58"/>
      <c r="AP71" s="58"/>
      <c r="AQ71" s="58" t="s">
        <v>2097</v>
      </c>
      <c r="AR71" s="58"/>
      <c r="AS71" s="58"/>
      <c r="AT71" s="58" t="s">
        <v>2098</v>
      </c>
      <c r="AU71" s="58"/>
      <c r="AV71" s="59" t="s">
        <v>2099</v>
      </c>
    </row>
    <row r="72" customFormat="false" ht="15" hidden="false" customHeight="false" outlineLevel="0" collapsed="false">
      <c r="M72" s="57"/>
      <c r="N72" s="58"/>
      <c r="O72" s="58"/>
      <c r="P72" s="58" t="s">
        <v>2100</v>
      </c>
      <c r="Q72" s="58"/>
      <c r="R72" s="58"/>
      <c r="S72" s="58" t="s">
        <v>2101</v>
      </c>
      <c r="T72" s="58"/>
      <c r="U72" s="58" t="s">
        <v>2102</v>
      </c>
      <c r="V72" s="58"/>
      <c r="W72" s="58"/>
      <c r="X72" s="58" t="s">
        <v>2103</v>
      </c>
      <c r="Y72" s="58"/>
      <c r="Z72" s="58" t="s">
        <v>2104</v>
      </c>
      <c r="AA72" s="58"/>
      <c r="AB72" s="58" t="s">
        <v>2105</v>
      </c>
      <c r="AC72" s="58"/>
      <c r="AD72" s="58"/>
      <c r="AE72" s="58" t="s">
        <v>2106</v>
      </c>
      <c r="AF72" s="58" t="s">
        <v>2107</v>
      </c>
      <c r="AG72" s="58"/>
      <c r="AH72" s="58" t="s">
        <v>2108</v>
      </c>
      <c r="AI72" s="58"/>
      <c r="AJ72" s="58" t="s">
        <v>2109</v>
      </c>
      <c r="AK72" s="58"/>
      <c r="AL72" s="58"/>
      <c r="AM72" s="58" t="s">
        <v>2110</v>
      </c>
      <c r="AN72" s="58"/>
      <c r="AO72" s="58"/>
      <c r="AP72" s="58"/>
      <c r="AQ72" s="58" t="s">
        <v>2111</v>
      </c>
      <c r="AR72" s="58"/>
      <c r="AS72" s="58"/>
      <c r="AT72" s="58" t="s">
        <v>2112</v>
      </c>
      <c r="AU72" s="58"/>
      <c r="AV72" s="59" t="s">
        <v>2113</v>
      </c>
    </row>
    <row r="73" customFormat="false" ht="15" hidden="false" customHeight="false" outlineLevel="0" collapsed="false">
      <c r="M73" s="57"/>
      <c r="N73" s="58"/>
      <c r="O73" s="58"/>
      <c r="P73" s="58" t="s">
        <v>2114</v>
      </c>
      <c r="Q73" s="58"/>
      <c r="R73" s="58"/>
      <c r="S73" s="58" t="s">
        <v>2115</v>
      </c>
      <c r="T73" s="58"/>
      <c r="U73" s="58" t="s">
        <v>2116</v>
      </c>
      <c r="V73" s="58"/>
      <c r="W73" s="58"/>
      <c r="X73" s="58" t="s">
        <v>2117</v>
      </c>
      <c r="Y73" s="58"/>
      <c r="Z73" s="58" t="s">
        <v>2118</v>
      </c>
      <c r="AA73" s="58"/>
      <c r="AB73" s="58" t="s">
        <v>2119</v>
      </c>
      <c r="AC73" s="58"/>
      <c r="AD73" s="58"/>
      <c r="AE73" s="58" t="s">
        <v>2120</v>
      </c>
      <c r="AF73" s="58" t="s">
        <v>2121</v>
      </c>
      <c r="AG73" s="58"/>
      <c r="AH73" s="58" t="s">
        <v>2122</v>
      </c>
      <c r="AI73" s="58"/>
      <c r="AJ73" s="58" t="s">
        <v>2123</v>
      </c>
      <c r="AK73" s="58"/>
      <c r="AL73" s="58"/>
      <c r="AM73" s="58" t="s">
        <v>1398</v>
      </c>
      <c r="AN73" s="58"/>
      <c r="AO73" s="58"/>
      <c r="AP73" s="58"/>
      <c r="AQ73" s="58" t="s">
        <v>2124</v>
      </c>
      <c r="AR73" s="58"/>
      <c r="AS73" s="58"/>
      <c r="AT73" s="58" t="s">
        <v>2125</v>
      </c>
      <c r="AU73" s="58"/>
      <c r="AV73" s="59" t="s">
        <v>2126</v>
      </c>
    </row>
    <row r="74" customFormat="false" ht="15" hidden="false" customHeight="false" outlineLevel="0" collapsed="false">
      <c r="M74" s="57"/>
      <c r="N74" s="58"/>
      <c r="O74" s="58"/>
      <c r="P74" s="58" t="s">
        <v>2127</v>
      </c>
      <c r="Q74" s="58"/>
      <c r="R74" s="58"/>
      <c r="S74" s="58" t="s">
        <v>2128</v>
      </c>
      <c r="T74" s="58"/>
      <c r="U74" s="58" t="s">
        <v>2129</v>
      </c>
      <c r="V74" s="58"/>
      <c r="W74" s="58"/>
      <c r="X74" s="58" t="s">
        <v>983</v>
      </c>
      <c r="Y74" s="58"/>
      <c r="Z74" s="58" t="s">
        <v>2130</v>
      </c>
      <c r="AA74" s="58"/>
      <c r="AB74" s="58" t="s">
        <v>2131</v>
      </c>
      <c r="AC74" s="58"/>
      <c r="AD74" s="58"/>
      <c r="AE74" s="58" t="s">
        <v>2132</v>
      </c>
      <c r="AF74" s="58" t="s">
        <v>2133</v>
      </c>
      <c r="AG74" s="58"/>
      <c r="AH74" s="58" t="s">
        <v>2134</v>
      </c>
      <c r="AI74" s="58"/>
      <c r="AJ74" s="58" t="s">
        <v>2135</v>
      </c>
      <c r="AK74" s="58"/>
      <c r="AL74" s="58"/>
      <c r="AM74" s="58" t="s">
        <v>2136</v>
      </c>
      <c r="AN74" s="58"/>
      <c r="AO74" s="58"/>
      <c r="AP74" s="58"/>
      <c r="AQ74" s="58" t="s">
        <v>2137</v>
      </c>
      <c r="AR74" s="58"/>
      <c r="AS74" s="58"/>
      <c r="AT74" s="58" t="s">
        <v>2138</v>
      </c>
      <c r="AU74" s="58"/>
      <c r="AV74" s="59" t="s">
        <v>2139</v>
      </c>
    </row>
    <row r="75" customFormat="false" ht="15" hidden="false" customHeight="false" outlineLevel="0" collapsed="false">
      <c r="M75" s="57"/>
      <c r="N75" s="58"/>
      <c r="O75" s="58"/>
      <c r="P75" s="58" t="s">
        <v>2140</v>
      </c>
      <c r="Q75" s="58"/>
      <c r="R75" s="58"/>
      <c r="S75" s="58" t="s">
        <v>2141</v>
      </c>
      <c r="T75" s="58"/>
      <c r="U75" s="58" t="s">
        <v>2142</v>
      </c>
      <c r="V75" s="58"/>
      <c r="W75" s="58"/>
      <c r="X75" s="58" t="s">
        <v>2143</v>
      </c>
      <c r="Y75" s="58"/>
      <c r="Z75" s="58" t="s">
        <v>2144</v>
      </c>
      <c r="AA75" s="58"/>
      <c r="AB75" s="58" t="s">
        <v>2145</v>
      </c>
      <c r="AC75" s="58"/>
      <c r="AD75" s="58"/>
      <c r="AE75" s="58" t="s">
        <v>2146</v>
      </c>
      <c r="AF75" s="58" t="s">
        <v>2147</v>
      </c>
      <c r="AG75" s="58"/>
      <c r="AH75" s="58" t="s">
        <v>2148</v>
      </c>
      <c r="AI75" s="58"/>
      <c r="AJ75" s="58" t="s">
        <v>1970</v>
      </c>
      <c r="AK75" s="58"/>
      <c r="AL75" s="58"/>
      <c r="AM75" s="58" t="s">
        <v>2149</v>
      </c>
      <c r="AN75" s="58"/>
      <c r="AO75" s="58"/>
      <c r="AP75" s="58"/>
      <c r="AQ75" s="58" t="s">
        <v>2150</v>
      </c>
      <c r="AR75" s="58"/>
      <c r="AS75" s="58"/>
      <c r="AT75" s="58" t="s">
        <v>2151</v>
      </c>
      <c r="AU75" s="58"/>
      <c r="AV75" s="59" t="s">
        <v>2152</v>
      </c>
    </row>
    <row r="76" customFormat="false" ht="15" hidden="false" customHeight="false" outlineLevel="0" collapsed="false">
      <c r="M76" s="57"/>
      <c r="N76" s="58"/>
      <c r="O76" s="58"/>
      <c r="P76" s="58" t="s">
        <v>2153</v>
      </c>
      <c r="Q76" s="58"/>
      <c r="R76" s="58"/>
      <c r="S76" s="58" t="s">
        <v>2154</v>
      </c>
      <c r="T76" s="58"/>
      <c r="U76" s="58" t="s">
        <v>2155</v>
      </c>
      <c r="V76" s="58"/>
      <c r="W76" s="58"/>
      <c r="X76" s="58" t="s">
        <v>2156</v>
      </c>
      <c r="Y76" s="58"/>
      <c r="Z76" s="58"/>
      <c r="AA76" s="58"/>
      <c r="AB76" s="58" t="s">
        <v>2157</v>
      </c>
      <c r="AC76" s="58"/>
      <c r="AD76" s="58"/>
      <c r="AE76" s="58" t="s">
        <v>2158</v>
      </c>
      <c r="AF76" s="58" t="s">
        <v>2159</v>
      </c>
      <c r="AG76" s="58"/>
      <c r="AH76" s="58" t="s">
        <v>2160</v>
      </c>
      <c r="AI76" s="58"/>
      <c r="AJ76" s="58" t="s">
        <v>2161</v>
      </c>
      <c r="AK76" s="58"/>
      <c r="AL76" s="58"/>
      <c r="AM76" s="58" t="s">
        <v>2162</v>
      </c>
      <c r="AN76" s="58"/>
      <c r="AO76" s="58"/>
      <c r="AP76" s="58"/>
      <c r="AQ76" s="58" t="s">
        <v>1175</v>
      </c>
      <c r="AR76" s="58"/>
      <c r="AS76" s="58"/>
      <c r="AT76" s="58" t="s">
        <v>2163</v>
      </c>
      <c r="AU76" s="58"/>
      <c r="AV76" s="59" t="s">
        <v>983</v>
      </c>
    </row>
    <row r="77" customFormat="false" ht="15" hidden="false" customHeight="false" outlineLevel="0" collapsed="false">
      <c r="M77" s="57"/>
      <c r="N77" s="58"/>
      <c r="O77" s="58"/>
      <c r="P77" s="58" t="s">
        <v>2164</v>
      </c>
      <c r="Q77" s="58"/>
      <c r="R77" s="58"/>
      <c r="S77" s="58" t="s">
        <v>2165</v>
      </c>
      <c r="T77" s="58"/>
      <c r="U77" s="58" t="s">
        <v>2166</v>
      </c>
      <c r="V77" s="58"/>
      <c r="W77" s="58"/>
      <c r="X77" s="58" t="s">
        <v>2167</v>
      </c>
      <c r="Y77" s="58"/>
      <c r="Z77" s="58"/>
      <c r="AA77" s="58"/>
      <c r="AB77" s="58" t="s">
        <v>2168</v>
      </c>
      <c r="AC77" s="58"/>
      <c r="AD77" s="58"/>
      <c r="AE77" s="58" t="s">
        <v>2169</v>
      </c>
      <c r="AF77" s="58" t="s">
        <v>2170</v>
      </c>
      <c r="AG77" s="58"/>
      <c r="AH77" s="58" t="s">
        <v>2171</v>
      </c>
      <c r="AI77" s="58"/>
      <c r="AJ77" s="58" t="s">
        <v>2172</v>
      </c>
      <c r="AK77" s="58"/>
      <c r="AL77" s="58"/>
      <c r="AM77" s="58" t="s">
        <v>2173</v>
      </c>
      <c r="AN77" s="58"/>
      <c r="AO77" s="58"/>
      <c r="AP77" s="58"/>
      <c r="AQ77" s="58" t="s">
        <v>2174</v>
      </c>
      <c r="AR77" s="58"/>
      <c r="AS77" s="58"/>
      <c r="AT77" s="58" t="s">
        <v>2175</v>
      </c>
      <c r="AU77" s="58"/>
      <c r="AV77" s="59" t="s">
        <v>2176</v>
      </c>
    </row>
    <row r="78" customFormat="false" ht="15" hidden="false" customHeight="false" outlineLevel="0" collapsed="false">
      <c r="M78" s="57"/>
      <c r="N78" s="58"/>
      <c r="O78" s="58"/>
      <c r="P78" s="58" t="s">
        <v>2177</v>
      </c>
      <c r="Q78" s="58"/>
      <c r="R78" s="58"/>
      <c r="S78" s="58" t="s">
        <v>2178</v>
      </c>
      <c r="T78" s="58"/>
      <c r="U78" s="58" t="s">
        <v>2179</v>
      </c>
      <c r="V78" s="58"/>
      <c r="W78" s="58"/>
      <c r="X78" s="58" t="s">
        <v>368</v>
      </c>
      <c r="Y78" s="58"/>
      <c r="Z78" s="58"/>
      <c r="AA78" s="58"/>
      <c r="AB78" s="58" t="s">
        <v>2180</v>
      </c>
      <c r="AC78" s="58"/>
      <c r="AD78" s="58"/>
      <c r="AE78" s="58" t="s">
        <v>2181</v>
      </c>
      <c r="AF78" s="58" t="s">
        <v>2182</v>
      </c>
      <c r="AG78" s="58"/>
      <c r="AH78" s="58" t="s">
        <v>2183</v>
      </c>
      <c r="AI78" s="58"/>
      <c r="AJ78" s="58" t="s">
        <v>2184</v>
      </c>
      <c r="AK78" s="58"/>
      <c r="AL78" s="58"/>
      <c r="AM78" s="58" t="s">
        <v>2185</v>
      </c>
      <c r="AN78" s="58"/>
      <c r="AO78" s="58"/>
      <c r="AP78" s="58"/>
      <c r="AQ78" s="58" t="s">
        <v>2186</v>
      </c>
      <c r="AR78" s="58"/>
      <c r="AS78" s="58"/>
      <c r="AT78" s="58" t="s">
        <v>2187</v>
      </c>
      <c r="AU78" s="58"/>
      <c r="AV78" s="59" t="s">
        <v>2188</v>
      </c>
    </row>
    <row r="79" customFormat="false" ht="15" hidden="false" customHeight="false" outlineLevel="0" collapsed="false">
      <c r="M79" s="57"/>
      <c r="N79" s="58"/>
      <c r="O79" s="58"/>
      <c r="P79" s="58" t="s">
        <v>2189</v>
      </c>
      <c r="Q79" s="58"/>
      <c r="R79" s="58"/>
      <c r="S79" s="58" t="s">
        <v>2190</v>
      </c>
      <c r="T79" s="58"/>
      <c r="U79" s="58" t="s">
        <v>2191</v>
      </c>
      <c r="V79" s="58"/>
      <c r="W79" s="58"/>
      <c r="X79" s="58" t="s">
        <v>2192</v>
      </c>
      <c r="Y79" s="58"/>
      <c r="Z79" s="58"/>
      <c r="AA79" s="58"/>
      <c r="AB79" s="58" t="s">
        <v>2193</v>
      </c>
      <c r="AC79" s="58"/>
      <c r="AD79" s="58"/>
      <c r="AE79" s="58" t="s">
        <v>2194</v>
      </c>
      <c r="AF79" s="58" t="s">
        <v>2195</v>
      </c>
      <c r="AG79" s="58"/>
      <c r="AH79" s="58" t="s">
        <v>2196</v>
      </c>
      <c r="AI79" s="58"/>
      <c r="AJ79" s="58" t="s">
        <v>2197</v>
      </c>
      <c r="AK79" s="58"/>
      <c r="AL79" s="58"/>
      <c r="AM79" s="58" t="s">
        <v>2198</v>
      </c>
      <c r="AN79" s="58"/>
      <c r="AO79" s="58"/>
      <c r="AP79" s="58"/>
      <c r="AQ79" s="58" t="s">
        <v>2199</v>
      </c>
      <c r="AR79" s="58"/>
      <c r="AS79" s="58"/>
      <c r="AT79" s="58" t="s">
        <v>2200</v>
      </c>
      <c r="AU79" s="58"/>
      <c r="AV79" s="59" t="s">
        <v>2201</v>
      </c>
    </row>
    <row r="80" customFormat="false" ht="15" hidden="false" customHeight="false" outlineLevel="0" collapsed="false">
      <c r="M80" s="57"/>
      <c r="N80" s="58"/>
      <c r="O80" s="58"/>
      <c r="P80" s="58" t="s">
        <v>2202</v>
      </c>
      <c r="Q80" s="58"/>
      <c r="R80" s="58"/>
      <c r="S80" s="58" t="s">
        <v>2203</v>
      </c>
      <c r="T80" s="58"/>
      <c r="U80" s="58" t="s">
        <v>2204</v>
      </c>
      <c r="V80" s="58"/>
      <c r="W80" s="58"/>
      <c r="X80" s="58" t="s">
        <v>2205</v>
      </c>
      <c r="Y80" s="58"/>
      <c r="Z80" s="58"/>
      <c r="AA80" s="58"/>
      <c r="AB80" s="58"/>
      <c r="AC80" s="58"/>
      <c r="AD80" s="58"/>
      <c r="AE80" s="58" t="s">
        <v>2206</v>
      </c>
      <c r="AF80" s="58" t="s">
        <v>2207</v>
      </c>
      <c r="AG80" s="58"/>
      <c r="AH80" s="58" t="s">
        <v>2208</v>
      </c>
      <c r="AI80" s="58"/>
      <c r="AJ80" s="58" t="s">
        <v>2209</v>
      </c>
      <c r="AK80" s="58"/>
      <c r="AL80" s="58"/>
      <c r="AM80" s="58" t="s">
        <v>2210</v>
      </c>
      <c r="AN80" s="58"/>
      <c r="AO80" s="58"/>
      <c r="AP80" s="58"/>
      <c r="AQ80" s="58" t="s">
        <v>721</v>
      </c>
      <c r="AR80" s="58"/>
      <c r="AS80" s="58"/>
      <c r="AT80" s="58" t="s">
        <v>2211</v>
      </c>
      <c r="AU80" s="58"/>
      <c r="AV80" s="59" t="s">
        <v>53</v>
      </c>
    </row>
    <row r="81" customFormat="false" ht="15" hidden="false" customHeight="false" outlineLevel="0" collapsed="false">
      <c r="M81" s="57"/>
      <c r="N81" s="58"/>
      <c r="O81" s="58"/>
      <c r="P81" s="58" t="s">
        <v>2212</v>
      </c>
      <c r="Q81" s="58"/>
      <c r="R81" s="58"/>
      <c r="S81" s="58" t="s">
        <v>2213</v>
      </c>
      <c r="T81" s="58"/>
      <c r="U81" s="58" t="s">
        <v>2214</v>
      </c>
      <c r="V81" s="58"/>
      <c r="W81" s="58"/>
      <c r="X81" s="58" t="s">
        <v>2215</v>
      </c>
      <c r="Y81" s="58"/>
      <c r="Z81" s="58"/>
      <c r="AA81" s="58"/>
      <c r="AB81" s="58"/>
      <c r="AC81" s="58"/>
      <c r="AD81" s="58"/>
      <c r="AE81" s="58" t="s">
        <v>2216</v>
      </c>
      <c r="AF81" s="58" t="s">
        <v>2217</v>
      </c>
      <c r="AG81" s="58"/>
      <c r="AH81" s="58" t="s">
        <v>2218</v>
      </c>
      <c r="AI81" s="58"/>
      <c r="AJ81" s="58" t="s">
        <v>2219</v>
      </c>
      <c r="AK81" s="58"/>
      <c r="AL81" s="58"/>
      <c r="AM81" s="58" t="s">
        <v>2220</v>
      </c>
      <c r="AN81" s="58"/>
      <c r="AO81" s="58"/>
      <c r="AP81" s="58"/>
      <c r="AQ81" s="58" t="s">
        <v>2221</v>
      </c>
      <c r="AR81" s="58"/>
      <c r="AS81" s="58"/>
      <c r="AT81" s="58" t="s">
        <v>2222</v>
      </c>
      <c r="AU81" s="58"/>
      <c r="AV81" s="59" t="s">
        <v>622</v>
      </c>
    </row>
    <row r="82" customFormat="false" ht="15" hidden="false" customHeight="false" outlineLevel="0" collapsed="false">
      <c r="M82" s="57"/>
      <c r="N82" s="58"/>
      <c r="O82" s="58"/>
      <c r="P82" s="58" t="s">
        <v>2223</v>
      </c>
      <c r="Q82" s="58"/>
      <c r="R82" s="58"/>
      <c r="S82" s="58" t="s">
        <v>2224</v>
      </c>
      <c r="T82" s="58"/>
      <c r="U82" s="58" t="s">
        <v>2225</v>
      </c>
      <c r="V82" s="58"/>
      <c r="W82" s="58"/>
      <c r="X82" s="58" t="s">
        <v>2226</v>
      </c>
      <c r="Y82" s="58"/>
      <c r="Z82" s="58"/>
      <c r="AA82" s="58"/>
      <c r="AB82" s="58"/>
      <c r="AC82" s="58"/>
      <c r="AD82" s="58"/>
      <c r="AE82" s="58" t="s">
        <v>1079</v>
      </c>
      <c r="AF82" s="58" t="s">
        <v>2227</v>
      </c>
      <c r="AG82" s="58"/>
      <c r="AH82" s="58" t="s">
        <v>2228</v>
      </c>
      <c r="AI82" s="58"/>
      <c r="AJ82" s="58" t="s">
        <v>2229</v>
      </c>
      <c r="AK82" s="58"/>
      <c r="AL82" s="58"/>
      <c r="AM82" s="58" t="s">
        <v>2230</v>
      </c>
      <c r="AN82" s="58"/>
      <c r="AO82" s="58"/>
      <c r="AP82" s="58"/>
      <c r="AQ82" s="58" t="s">
        <v>2231</v>
      </c>
      <c r="AR82" s="58"/>
      <c r="AS82" s="58"/>
      <c r="AT82" s="58" t="s">
        <v>2232</v>
      </c>
      <c r="AU82" s="58"/>
      <c r="AV82" s="59" t="s">
        <v>2233</v>
      </c>
    </row>
    <row r="83" customFormat="false" ht="15" hidden="false" customHeight="false" outlineLevel="0" collapsed="false">
      <c r="M83" s="57"/>
      <c r="N83" s="58"/>
      <c r="O83" s="58"/>
      <c r="P83" s="58" t="s">
        <v>2234</v>
      </c>
      <c r="Q83" s="58"/>
      <c r="R83" s="58"/>
      <c r="S83" s="58" t="s">
        <v>2235</v>
      </c>
      <c r="T83" s="58"/>
      <c r="U83" s="58" t="s">
        <v>2236</v>
      </c>
      <c r="V83" s="58"/>
      <c r="W83" s="58"/>
      <c r="X83" s="58" t="s">
        <v>2237</v>
      </c>
      <c r="Y83" s="58"/>
      <c r="Z83" s="58"/>
      <c r="AA83" s="58"/>
      <c r="AB83" s="58"/>
      <c r="AC83" s="58"/>
      <c r="AD83" s="58"/>
      <c r="AE83" s="58" t="s">
        <v>2238</v>
      </c>
      <c r="AF83" s="58" t="s">
        <v>2239</v>
      </c>
      <c r="AG83" s="58"/>
      <c r="AH83" s="58" t="s">
        <v>2240</v>
      </c>
      <c r="AI83" s="58"/>
      <c r="AJ83" s="58" t="s">
        <v>2241</v>
      </c>
      <c r="AK83" s="58"/>
      <c r="AL83" s="58"/>
      <c r="AM83" s="58" t="s">
        <v>2242</v>
      </c>
      <c r="AN83" s="58"/>
      <c r="AO83" s="58"/>
      <c r="AP83" s="58"/>
      <c r="AQ83" s="58" t="s">
        <v>2243</v>
      </c>
      <c r="AR83" s="58"/>
      <c r="AS83" s="58"/>
      <c r="AT83" s="58" t="s">
        <v>2244</v>
      </c>
      <c r="AU83" s="58"/>
      <c r="AV83" s="59" t="s">
        <v>2245</v>
      </c>
    </row>
    <row r="84" customFormat="false" ht="15" hidden="false" customHeight="false" outlineLevel="0" collapsed="false">
      <c r="M84" s="57"/>
      <c r="N84" s="58"/>
      <c r="O84" s="58"/>
      <c r="P84" s="58" t="s">
        <v>2246</v>
      </c>
      <c r="Q84" s="58"/>
      <c r="R84" s="58"/>
      <c r="S84" s="58" t="s">
        <v>2247</v>
      </c>
      <c r="T84" s="58"/>
      <c r="U84" s="58"/>
      <c r="V84" s="58"/>
      <c r="W84" s="58"/>
      <c r="X84" s="58" t="s">
        <v>2248</v>
      </c>
      <c r="Y84" s="58"/>
      <c r="Z84" s="58"/>
      <c r="AA84" s="58"/>
      <c r="AB84" s="58"/>
      <c r="AC84" s="58"/>
      <c r="AD84" s="58"/>
      <c r="AE84" s="58" t="s">
        <v>2249</v>
      </c>
      <c r="AF84" s="58" t="s">
        <v>2250</v>
      </c>
      <c r="AG84" s="58"/>
      <c r="AH84" s="58" t="s">
        <v>2251</v>
      </c>
      <c r="AI84" s="58"/>
      <c r="AJ84" s="58" t="s">
        <v>2252</v>
      </c>
      <c r="AK84" s="58"/>
      <c r="AL84" s="58"/>
      <c r="AM84" s="58" t="s">
        <v>2253</v>
      </c>
      <c r="AN84" s="58"/>
      <c r="AO84" s="58"/>
      <c r="AP84" s="58"/>
      <c r="AQ84" s="58" t="s">
        <v>2254</v>
      </c>
      <c r="AR84" s="58"/>
      <c r="AS84" s="58"/>
      <c r="AT84" s="58" t="s">
        <v>1505</v>
      </c>
      <c r="AU84" s="58"/>
      <c r="AV84" s="59" t="s">
        <v>2255</v>
      </c>
    </row>
    <row r="85" customFormat="false" ht="15" hidden="false" customHeight="false" outlineLevel="0" collapsed="false">
      <c r="M85" s="57"/>
      <c r="N85" s="58"/>
      <c r="O85" s="58"/>
      <c r="P85" s="58" t="s">
        <v>2256</v>
      </c>
      <c r="Q85" s="58"/>
      <c r="R85" s="58"/>
      <c r="S85" s="58" t="s">
        <v>2257</v>
      </c>
      <c r="T85" s="58"/>
      <c r="U85" s="58"/>
      <c r="V85" s="58"/>
      <c r="W85" s="58"/>
      <c r="X85" s="58" t="s">
        <v>2258</v>
      </c>
      <c r="Y85" s="58"/>
      <c r="Z85" s="58"/>
      <c r="AA85" s="58"/>
      <c r="AB85" s="58"/>
      <c r="AC85" s="58"/>
      <c r="AD85" s="58"/>
      <c r="AE85" s="58" t="s">
        <v>2259</v>
      </c>
      <c r="AF85" s="58" t="s">
        <v>2260</v>
      </c>
      <c r="AG85" s="58"/>
      <c r="AH85" s="58" t="s">
        <v>2261</v>
      </c>
      <c r="AI85" s="58"/>
      <c r="AJ85" s="58" t="s">
        <v>2262</v>
      </c>
      <c r="AK85" s="58"/>
      <c r="AL85" s="58"/>
      <c r="AM85" s="58" t="s">
        <v>2263</v>
      </c>
      <c r="AN85" s="58"/>
      <c r="AO85" s="58"/>
      <c r="AP85" s="58"/>
      <c r="AQ85" s="58" t="s">
        <v>2264</v>
      </c>
      <c r="AR85" s="58"/>
      <c r="AS85" s="58"/>
      <c r="AT85" s="58" t="s">
        <v>2265</v>
      </c>
      <c r="AU85" s="58"/>
      <c r="AV85" s="59" t="s">
        <v>783</v>
      </c>
    </row>
    <row r="86" customFormat="false" ht="15" hidden="false" customHeight="false" outlineLevel="0" collapsed="false">
      <c r="M86" s="57"/>
      <c r="N86" s="58"/>
      <c r="O86" s="58"/>
      <c r="P86" s="58" t="s">
        <v>2266</v>
      </c>
      <c r="Q86" s="58"/>
      <c r="R86" s="58"/>
      <c r="S86" s="58" t="s">
        <v>2267</v>
      </c>
      <c r="T86" s="58"/>
      <c r="U86" s="58"/>
      <c r="V86" s="58"/>
      <c r="W86" s="58"/>
      <c r="X86" s="58" t="s">
        <v>2268</v>
      </c>
      <c r="Y86" s="58"/>
      <c r="Z86" s="58"/>
      <c r="AA86" s="58"/>
      <c r="AB86" s="58"/>
      <c r="AC86" s="58"/>
      <c r="AD86" s="58"/>
      <c r="AE86" s="58" t="s">
        <v>2269</v>
      </c>
      <c r="AF86" s="58" t="s">
        <v>2270</v>
      </c>
      <c r="AG86" s="58"/>
      <c r="AH86" s="58"/>
      <c r="AI86" s="58"/>
      <c r="AJ86" s="58" t="s">
        <v>2271</v>
      </c>
      <c r="AK86" s="58"/>
      <c r="AL86" s="58"/>
      <c r="AM86" s="58" t="s">
        <v>2272</v>
      </c>
      <c r="AN86" s="58"/>
      <c r="AO86" s="58"/>
      <c r="AP86" s="58"/>
      <c r="AQ86" s="58" t="s">
        <v>2273</v>
      </c>
      <c r="AR86" s="58"/>
      <c r="AS86" s="58"/>
      <c r="AT86" s="58" t="s">
        <v>2274</v>
      </c>
      <c r="AU86" s="58"/>
      <c r="AV86" s="59" t="s">
        <v>2275</v>
      </c>
    </row>
    <row r="87" customFormat="false" ht="15" hidden="false" customHeight="false" outlineLevel="0" collapsed="false">
      <c r="M87" s="57"/>
      <c r="N87" s="58"/>
      <c r="O87" s="58"/>
      <c r="P87" s="58" t="s">
        <v>2276</v>
      </c>
      <c r="Q87" s="58"/>
      <c r="R87" s="58"/>
      <c r="S87" s="58" t="s">
        <v>2277</v>
      </c>
      <c r="T87" s="58"/>
      <c r="U87" s="58"/>
      <c r="V87" s="58"/>
      <c r="W87" s="58"/>
      <c r="X87" s="58" t="s">
        <v>2278</v>
      </c>
      <c r="Y87" s="58"/>
      <c r="Z87" s="58"/>
      <c r="AA87" s="58"/>
      <c r="AB87" s="58"/>
      <c r="AC87" s="58"/>
      <c r="AD87" s="58"/>
      <c r="AE87" s="58" t="s">
        <v>2279</v>
      </c>
      <c r="AF87" s="58" t="s">
        <v>2280</v>
      </c>
      <c r="AG87" s="58"/>
      <c r="AH87" s="58"/>
      <c r="AI87" s="58"/>
      <c r="AJ87" s="58" t="s">
        <v>2281</v>
      </c>
      <c r="AK87" s="58"/>
      <c r="AL87" s="58"/>
      <c r="AM87" s="58" t="s">
        <v>2282</v>
      </c>
      <c r="AN87" s="58"/>
      <c r="AO87" s="58"/>
      <c r="AP87" s="58"/>
      <c r="AQ87" s="58" t="s">
        <v>2283</v>
      </c>
      <c r="AR87" s="58"/>
      <c r="AS87" s="58"/>
      <c r="AT87" s="58" t="s">
        <v>2284</v>
      </c>
      <c r="AU87" s="58"/>
      <c r="AV87" s="59" t="s">
        <v>2258</v>
      </c>
    </row>
    <row r="88" customFormat="false" ht="15" hidden="false" customHeight="false" outlineLevel="0" collapsed="false">
      <c r="M88" s="57"/>
      <c r="N88" s="58"/>
      <c r="O88" s="58"/>
      <c r="P88" s="58" t="s">
        <v>2285</v>
      </c>
      <c r="Q88" s="58"/>
      <c r="R88" s="58"/>
      <c r="S88" s="58" t="s">
        <v>983</v>
      </c>
      <c r="T88" s="58"/>
      <c r="U88" s="58"/>
      <c r="V88" s="58"/>
      <c r="W88" s="58"/>
      <c r="X88" s="58" t="s">
        <v>2286</v>
      </c>
      <c r="Y88" s="58"/>
      <c r="Z88" s="58"/>
      <c r="AA88" s="58"/>
      <c r="AB88" s="58"/>
      <c r="AC88" s="58"/>
      <c r="AD88" s="58"/>
      <c r="AE88" s="58" t="s">
        <v>2287</v>
      </c>
      <c r="AF88" s="58" t="s">
        <v>2288</v>
      </c>
      <c r="AG88" s="58"/>
      <c r="AH88" s="58"/>
      <c r="AI88" s="58"/>
      <c r="AJ88" s="58" t="s">
        <v>2289</v>
      </c>
      <c r="AK88" s="58"/>
      <c r="AL88" s="58"/>
      <c r="AM88" s="58" t="s">
        <v>2290</v>
      </c>
      <c r="AN88" s="58"/>
      <c r="AO88" s="58"/>
      <c r="AP88" s="58"/>
      <c r="AQ88" s="58" t="s">
        <v>2291</v>
      </c>
      <c r="AR88" s="58"/>
      <c r="AS88" s="58"/>
      <c r="AT88" s="58" t="s">
        <v>2292</v>
      </c>
      <c r="AU88" s="58"/>
      <c r="AV88" s="59" t="s">
        <v>2293</v>
      </c>
    </row>
    <row r="89" customFormat="false" ht="15" hidden="false" customHeight="false" outlineLevel="0" collapsed="false">
      <c r="M89" s="57"/>
      <c r="N89" s="58"/>
      <c r="O89" s="58"/>
      <c r="P89" s="58" t="s">
        <v>2294</v>
      </c>
      <c r="Q89" s="58"/>
      <c r="R89" s="58"/>
      <c r="S89" s="58" t="s">
        <v>2295</v>
      </c>
      <c r="T89" s="58"/>
      <c r="U89" s="58"/>
      <c r="V89" s="58"/>
      <c r="W89" s="58"/>
      <c r="X89" s="58" t="s">
        <v>2296</v>
      </c>
      <c r="Y89" s="58"/>
      <c r="Z89" s="58"/>
      <c r="AA89" s="58"/>
      <c r="AB89" s="58"/>
      <c r="AC89" s="58"/>
      <c r="AD89" s="58"/>
      <c r="AE89" s="58" t="s">
        <v>2297</v>
      </c>
      <c r="AF89" s="58" t="s">
        <v>2298</v>
      </c>
      <c r="AG89" s="58"/>
      <c r="AH89" s="58"/>
      <c r="AI89" s="58"/>
      <c r="AJ89" s="58" t="s">
        <v>1186</v>
      </c>
      <c r="AK89" s="58"/>
      <c r="AL89" s="58"/>
      <c r="AM89" s="58" t="s">
        <v>2299</v>
      </c>
      <c r="AN89" s="58"/>
      <c r="AO89" s="58"/>
      <c r="AP89" s="58"/>
      <c r="AQ89" s="58" t="s">
        <v>2300</v>
      </c>
      <c r="AR89" s="58"/>
      <c r="AS89" s="58"/>
      <c r="AT89" s="58" t="s">
        <v>2301</v>
      </c>
      <c r="AU89" s="58"/>
      <c r="AV89" s="59" t="s">
        <v>2302</v>
      </c>
    </row>
    <row r="90" customFormat="false" ht="15" hidden="false" customHeight="false" outlineLevel="0" collapsed="false">
      <c r="M90" s="57"/>
      <c r="N90" s="58"/>
      <c r="O90" s="58"/>
      <c r="P90" s="58" t="s">
        <v>2303</v>
      </c>
      <c r="Q90" s="58"/>
      <c r="R90" s="58"/>
      <c r="S90" s="58" t="s">
        <v>2304</v>
      </c>
      <c r="T90" s="58"/>
      <c r="U90" s="58"/>
      <c r="V90" s="58"/>
      <c r="W90" s="58"/>
      <c r="X90" s="58" t="s">
        <v>2305</v>
      </c>
      <c r="Y90" s="58"/>
      <c r="Z90" s="58"/>
      <c r="AA90" s="58"/>
      <c r="AB90" s="58"/>
      <c r="AC90" s="58"/>
      <c r="AD90" s="58"/>
      <c r="AE90" s="58" t="s">
        <v>2306</v>
      </c>
      <c r="AF90" s="58" t="s">
        <v>2307</v>
      </c>
      <c r="AG90" s="58"/>
      <c r="AH90" s="58"/>
      <c r="AI90" s="58"/>
      <c r="AJ90" s="58" t="s">
        <v>2308</v>
      </c>
      <c r="AK90" s="58"/>
      <c r="AL90" s="58"/>
      <c r="AM90" s="58" t="s">
        <v>2309</v>
      </c>
      <c r="AN90" s="58"/>
      <c r="AO90" s="58"/>
      <c r="AP90" s="58"/>
      <c r="AQ90" s="58" t="s">
        <v>2310</v>
      </c>
      <c r="AR90" s="58"/>
      <c r="AS90" s="58"/>
      <c r="AT90" s="58" t="s">
        <v>2311</v>
      </c>
      <c r="AU90" s="58"/>
      <c r="AV90" s="59" t="s">
        <v>2312</v>
      </c>
    </row>
    <row r="91" customFormat="false" ht="15" hidden="false" customHeight="false" outlineLevel="0" collapsed="false">
      <c r="M91" s="57"/>
      <c r="N91" s="58"/>
      <c r="O91" s="58"/>
      <c r="P91" s="58" t="s">
        <v>2313</v>
      </c>
      <c r="Q91" s="58"/>
      <c r="R91" s="58"/>
      <c r="S91" s="58" t="s">
        <v>2314</v>
      </c>
      <c r="T91" s="58"/>
      <c r="U91" s="58"/>
      <c r="V91" s="58"/>
      <c r="W91" s="58"/>
      <c r="X91" s="58" t="s">
        <v>2315</v>
      </c>
      <c r="Y91" s="58"/>
      <c r="Z91" s="58"/>
      <c r="AA91" s="58"/>
      <c r="AB91" s="58"/>
      <c r="AC91" s="58"/>
      <c r="AD91" s="58"/>
      <c r="AE91" s="58" t="s">
        <v>2316</v>
      </c>
      <c r="AF91" s="58" t="s">
        <v>2317</v>
      </c>
      <c r="AG91" s="58"/>
      <c r="AH91" s="58"/>
      <c r="AI91" s="58"/>
      <c r="AJ91" s="58"/>
      <c r="AK91" s="58"/>
      <c r="AL91" s="58"/>
      <c r="AM91" s="58" t="s">
        <v>2318</v>
      </c>
      <c r="AN91" s="58"/>
      <c r="AO91" s="58"/>
      <c r="AP91" s="58"/>
      <c r="AQ91" s="58" t="s">
        <v>2319</v>
      </c>
      <c r="AR91" s="58"/>
      <c r="AS91" s="58"/>
      <c r="AT91" s="58" t="s">
        <v>2320</v>
      </c>
      <c r="AU91" s="58"/>
      <c r="AV91" s="59" t="s">
        <v>2321</v>
      </c>
    </row>
    <row r="92" customFormat="false" ht="15" hidden="false" customHeight="false" outlineLevel="0" collapsed="false">
      <c r="M92" s="57"/>
      <c r="N92" s="58"/>
      <c r="O92" s="58"/>
      <c r="P92" s="58" t="s">
        <v>2322</v>
      </c>
      <c r="Q92" s="58"/>
      <c r="R92" s="58"/>
      <c r="S92" s="58" t="s">
        <v>2323</v>
      </c>
      <c r="T92" s="58"/>
      <c r="U92" s="58"/>
      <c r="V92" s="58"/>
      <c r="W92" s="58"/>
      <c r="X92" s="58" t="s">
        <v>2324</v>
      </c>
      <c r="Y92" s="58"/>
      <c r="Z92" s="58"/>
      <c r="AA92" s="58"/>
      <c r="AB92" s="58"/>
      <c r="AC92" s="58"/>
      <c r="AD92" s="58"/>
      <c r="AE92" s="58" t="s">
        <v>2325</v>
      </c>
      <c r="AF92" s="58" t="s">
        <v>2326</v>
      </c>
      <c r="AG92" s="58"/>
      <c r="AH92" s="58"/>
      <c r="AI92" s="58"/>
      <c r="AJ92" s="58"/>
      <c r="AK92" s="58"/>
      <c r="AL92" s="58"/>
      <c r="AM92" s="58" t="s">
        <v>2327</v>
      </c>
      <c r="AN92" s="58"/>
      <c r="AO92" s="58"/>
      <c r="AP92" s="58"/>
      <c r="AQ92" s="58" t="s">
        <v>2328</v>
      </c>
      <c r="AR92" s="58"/>
      <c r="AS92" s="58"/>
      <c r="AT92" s="58" t="s">
        <v>2329</v>
      </c>
      <c r="AU92" s="58"/>
      <c r="AV92" s="59" t="s">
        <v>2330</v>
      </c>
    </row>
    <row r="93" customFormat="false" ht="15" hidden="false" customHeight="false" outlineLevel="0" collapsed="false">
      <c r="M93" s="57"/>
      <c r="N93" s="58"/>
      <c r="O93" s="58"/>
      <c r="P93" s="58" t="s">
        <v>2331</v>
      </c>
      <c r="Q93" s="58"/>
      <c r="R93" s="58"/>
      <c r="S93" s="58" t="s">
        <v>2332</v>
      </c>
      <c r="T93" s="58"/>
      <c r="U93" s="58"/>
      <c r="V93" s="58"/>
      <c r="W93" s="58"/>
      <c r="X93" s="58" t="s">
        <v>2333</v>
      </c>
      <c r="Y93" s="58"/>
      <c r="Z93" s="58"/>
      <c r="AA93" s="58"/>
      <c r="AB93" s="58"/>
      <c r="AC93" s="58"/>
      <c r="AD93" s="58"/>
      <c r="AE93" s="58" t="s">
        <v>1947</v>
      </c>
      <c r="AF93" s="58" t="s">
        <v>2334</v>
      </c>
      <c r="AG93" s="58"/>
      <c r="AH93" s="58"/>
      <c r="AI93" s="58"/>
      <c r="AJ93" s="58"/>
      <c r="AK93" s="58"/>
      <c r="AL93" s="58"/>
      <c r="AM93" s="58" t="s">
        <v>2335</v>
      </c>
      <c r="AN93" s="58"/>
      <c r="AO93" s="58"/>
      <c r="AP93" s="58"/>
      <c r="AQ93" s="58" t="s">
        <v>2336</v>
      </c>
      <c r="AR93" s="58"/>
      <c r="AS93" s="58"/>
      <c r="AT93" s="58" t="s">
        <v>2337</v>
      </c>
      <c r="AU93" s="58"/>
      <c r="AV93" s="59" t="s">
        <v>2338</v>
      </c>
    </row>
    <row r="94" customFormat="false" ht="15" hidden="false" customHeight="false" outlineLevel="0" collapsed="false">
      <c r="M94" s="57"/>
      <c r="N94" s="58"/>
      <c r="O94" s="58"/>
      <c r="P94" s="58" t="s">
        <v>2339</v>
      </c>
      <c r="Q94" s="58"/>
      <c r="R94" s="58"/>
      <c r="S94" s="58" t="s">
        <v>2340</v>
      </c>
      <c r="T94" s="58"/>
      <c r="U94" s="58"/>
      <c r="V94" s="58"/>
      <c r="W94" s="58"/>
      <c r="X94" s="58" t="s">
        <v>2341</v>
      </c>
      <c r="Y94" s="58"/>
      <c r="Z94" s="58"/>
      <c r="AA94" s="58"/>
      <c r="AB94" s="58"/>
      <c r="AC94" s="58"/>
      <c r="AD94" s="58"/>
      <c r="AE94" s="58" t="s">
        <v>2342</v>
      </c>
      <c r="AF94" s="58" t="s">
        <v>2343</v>
      </c>
      <c r="AG94" s="58"/>
      <c r="AH94" s="58"/>
      <c r="AI94" s="58"/>
      <c r="AJ94" s="58"/>
      <c r="AK94" s="58"/>
      <c r="AL94" s="58"/>
      <c r="AM94" s="58" t="s">
        <v>2344</v>
      </c>
      <c r="AN94" s="58"/>
      <c r="AO94" s="58"/>
      <c r="AP94" s="58"/>
      <c r="AQ94" s="58" t="s">
        <v>2345</v>
      </c>
      <c r="AR94" s="58"/>
      <c r="AS94" s="58"/>
      <c r="AT94" s="58" t="s">
        <v>136</v>
      </c>
      <c r="AU94" s="58"/>
      <c r="AV94" s="59" t="s">
        <v>2346</v>
      </c>
    </row>
    <row r="95" customFormat="false" ht="15" hidden="false" customHeight="false" outlineLevel="0" collapsed="false">
      <c r="M95" s="57"/>
      <c r="N95" s="58"/>
      <c r="O95" s="58"/>
      <c r="P95" s="58" t="s">
        <v>2347</v>
      </c>
      <c r="Q95" s="58"/>
      <c r="R95" s="58"/>
      <c r="S95" s="58" t="s">
        <v>2348</v>
      </c>
      <c r="T95" s="58"/>
      <c r="U95" s="58"/>
      <c r="V95" s="58"/>
      <c r="W95" s="58"/>
      <c r="X95" s="58" t="s">
        <v>2349</v>
      </c>
      <c r="Y95" s="58"/>
      <c r="Z95" s="58"/>
      <c r="AA95" s="58"/>
      <c r="AB95" s="58"/>
      <c r="AC95" s="58"/>
      <c r="AD95" s="58"/>
      <c r="AE95" s="58" t="s">
        <v>2350</v>
      </c>
      <c r="AF95" s="58" t="s">
        <v>2351</v>
      </c>
      <c r="AG95" s="58"/>
      <c r="AH95" s="58"/>
      <c r="AI95" s="58"/>
      <c r="AJ95" s="58"/>
      <c r="AK95" s="58"/>
      <c r="AL95" s="58"/>
      <c r="AM95" s="58" t="s">
        <v>2352</v>
      </c>
      <c r="AN95" s="58"/>
      <c r="AO95" s="58"/>
      <c r="AP95" s="58"/>
      <c r="AQ95" s="58" t="s">
        <v>2353</v>
      </c>
      <c r="AR95" s="58"/>
      <c r="AS95" s="58"/>
      <c r="AT95" s="58" t="s">
        <v>2354</v>
      </c>
      <c r="AU95" s="58"/>
      <c r="AV95" s="59" t="s">
        <v>746</v>
      </c>
    </row>
    <row r="96" customFormat="false" ht="15" hidden="false" customHeight="false" outlineLevel="0" collapsed="false">
      <c r="M96" s="57"/>
      <c r="N96" s="58"/>
      <c r="O96" s="58"/>
      <c r="P96" s="58"/>
      <c r="Q96" s="58"/>
      <c r="R96" s="58"/>
      <c r="S96" s="58" t="s">
        <v>2355</v>
      </c>
      <c r="T96" s="58"/>
      <c r="U96" s="58"/>
      <c r="V96" s="58"/>
      <c r="W96" s="58"/>
      <c r="X96" s="58" t="s">
        <v>2356</v>
      </c>
      <c r="Y96" s="58"/>
      <c r="Z96" s="58"/>
      <c r="AA96" s="58"/>
      <c r="AB96" s="58"/>
      <c r="AC96" s="58"/>
      <c r="AD96" s="58"/>
      <c r="AE96" s="58" t="s">
        <v>2357</v>
      </c>
      <c r="AF96" s="58" t="s">
        <v>2358</v>
      </c>
      <c r="AG96" s="58"/>
      <c r="AH96" s="58"/>
      <c r="AI96" s="58"/>
      <c r="AJ96" s="58"/>
      <c r="AK96" s="58"/>
      <c r="AL96" s="58"/>
      <c r="AM96" s="58" t="s">
        <v>2359</v>
      </c>
      <c r="AN96" s="58"/>
      <c r="AO96" s="58"/>
      <c r="AP96" s="58"/>
      <c r="AQ96" s="58" t="s">
        <v>2360</v>
      </c>
      <c r="AR96" s="58"/>
      <c r="AS96" s="58"/>
      <c r="AT96" s="58" t="s">
        <v>2361</v>
      </c>
      <c r="AU96" s="58"/>
      <c r="AV96" s="59" t="s">
        <v>2362</v>
      </c>
    </row>
    <row r="97" customFormat="false" ht="15" hidden="false" customHeight="false" outlineLevel="0" collapsed="false">
      <c r="M97" s="57"/>
      <c r="N97" s="58"/>
      <c r="O97" s="58"/>
      <c r="P97" s="58"/>
      <c r="Q97" s="58"/>
      <c r="R97" s="58"/>
      <c r="S97" s="58" t="s">
        <v>2363</v>
      </c>
      <c r="T97" s="58"/>
      <c r="U97" s="58"/>
      <c r="V97" s="58"/>
      <c r="W97" s="58"/>
      <c r="X97" s="58" t="s">
        <v>2364</v>
      </c>
      <c r="Y97" s="58"/>
      <c r="Z97" s="58"/>
      <c r="AA97" s="58"/>
      <c r="AB97" s="58"/>
      <c r="AC97" s="58"/>
      <c r="AD97" s="58"/>
      <c r="AE97" s="58" t="s">
        <v>2365</v>
      </c>
      <c r="AF97" s="58" t="s">
        <v>2366</v>
      </c>
      <c r="AG97" s="58"/>
      <c r="AH97" s="58"/>
      <c r="AI97" s="58"/>
      <c r="AJ97" s="58"/>
      <c r="AK97" s="58"/>
      <c r="AL97" s="58"/>
      <c r="AM97" s="58" t="s">
        <v>2367</v>
      </c>
      <c r="AN97" s="58"/>
      <c r="AO97" s="58"/>
      <c r="AP97" s="58"/>
      <c r="AQ97" s="58" t="s">
        <v>2368</v>
      </c>
      <c r="AR97" s="58"/>
      <c r="AS97" s="58"/>
      <c r="AT97" s="58" t="s">
        <v>2369</v>
      </c>
      <c r="AU97" s="58"/>
      <c r="AV97" s="59" t="s">
        <v>2370</v>
      </c>
    </row>
    <row r="98" customFormat="false" ht="15" hidden="false" customHeight="false" outlineLevel="0" collapsed="false">
      <c r="M98" s="57"/>
      <c r="N98" s="58"/>
      <c r="O98" s="58"/>
      <c r="P98" s="58"/>
      <c r="Q98" s="58"/>
      <c r="R98" s="58"/>
      <c r="S98" s="58" t="s">
        <v>2371</v>
      </c>
      <c r="T98" s="58"/>
      <c r="U98" s="58"/>
      <c r="V98" s="58"/>
      <c r="W98" s="58"/>
      <c r="X98" s="58" t="s">
        <v>2372</v>
      </c>
      <c r="Y98" s="58"/>
      <c r="Z98" s="58"/>
      <c r="AA98" s="58"/>
      <c r="AB98" s="58"/>
      <c r="AC98" s="58"/>
      <c r="AD98" s="58"/>
      <c r="AE98" s="58" t="s">
        <v>2373</v>
      </c>
      <c r="AF98" s="58" t="s">
        <v>2374</v>
      </c>
      <c r="AG98" s="58"/>
      <c r="AH98" s="58"/>
      <c r="AI98" s="58"/>
      <c r="AJ98" s="58"/>
      <c r="AK98" s="58"/>
      <c r="AL98" s="58"/>
      <c r="AM98" s="58" t="s">
        <v>2375</v>
      </c>
      <c r="AN98" s="58"/>
      <c r="AO98" s="58"/>
      <c r="AP98" s="58"/>
      <c r="AQ98" s="58" t="s">
        <v>2376</v>
      </c>
      <c r="AR98" s="58"/>
      <c r="AS98" s="58"/>
      <c r="AT98" s="58" t="s">
        <v>2377</v>
      </c>
      <c r="AU98" s="58"/>
      <c r="AV98" s="59" t="s">
        <v>1690</v>
      </c>
    </row>
    <row r="99" customFormat="false" ht="15" hidden="false" customHeight="false" outlineLevel="0" collapsed="false">
      <c r="M99" s="57"/>
      <c r="N99" s="58"/>
      <c r="O99" s="58"/>
      <c r="P99" s="58"/>
      <c r="Q99" s="58"/>
      <c r="R99" s="58"/>
      <c r="S99" s="58" t="s">
        <v>2378</v>
      </c>
      <c r="T99" s="58"/>
      <c r="U99" s="58"/>
      <c r="V99" s="58"/>
      <c r="W99" s="58"/>
      <c r="X99" s="58" t="s">
        <v>2379</v>
      </c>
      <c r="Y99" s="58"/>
      <c r="Z99" s="58"/>
      <c r="AA99" s="58"/>
      <c r="AB99" s="58"/>
      <c r="AC99" s="58"/>
      <c r="AD99" s="58"/>
      <c r="AE99" s="58" t="s">
        <v>2380</v>
      </c>
      <c r="AF99" s="58" t="s">
        <v>2381</v>
      </c>
      <c r="AG99" s="58"/>
      <c r="AH99" s="58"/>
      <c r="AI99" s="58"/>
      <c r="AJ99" s="58"/>
      <c r="AK99" s="58"/>
      <c r="AL99" s="58"/>
      <c r="AM99" s="58" t="s">
        <v>2382</v>
      </c>
      <c r="AN99" s="58"/>
      <c r="AO99" s="58"/>
      <c r="AP99" s="58"/>
      <c r="AQ99" s="58" t="s">
        <v>2383</v>
      </c>
      <c r="AR99" s="58"/>
      <c r="AS99" s="58"/>
      <c r="AT99" s="58" t="s">
        <v>2384</v>
      </c>
      <c r="AU99" s="58"/>
      <c r="AV99" s="59" t="s">
        <v>2385</v>
      </c>
    </row>
    <row r="100" customFormat="false" ht="15" hidden="false" customHeight="false" outlineLevel="0" collapsed="false">
      <c r="M100" s="57"/>
      <c r="N100" s="58"/>
      <c r="O100" s="58"/>
      <c r="P100" s="58"/>
      <c r="Q100" s="58"/>
      <c r="R100" s="58"/>
      <c r="S100" s="58" t="s">
        <v>2386</v>
      </c>
      <c r="T100" s="58"/>
      <c r="U100" s="58"/>
      <c r="V100" s="58"/>
      <c r="W100" s="58"/>
      <c r="X100" s="58" t="s">
        <v>2387</v>
      </c>
      <c r="Y100" s="58"/>
      <c r="Z100" s="58"/>
      <c r="AA100" s="58"/>
      <c r="AB100" s="58"/>
      <c r="AC100" s="58"/>
      <c r="AD100" s="58"/>
      <c r="AE100" s="58" t="s">
        <v>2388</v>
      </c>
      <c r="AF100" s="58" t="s">
        <v>2389</v>
      </c>
      <c r="AG100" s="58"/>
      <c r="AH100" s="58"/>
      <c r="AI100" s="58"/>
      <c r="AJ100" s="58"/>
      <c r="AK100" s="58"/>
      <c r="AL100" s="58"/>
      <c r="AM100" s="58" t="s">
        <v>2390</v>
      </c>
      <c r="AN100" s="58"/>
      <c r="AO100" s="58"/>
      <c r="AP100" s="58"/>
      <c r="AQ100" s="58" t="s">
        <v>2391</v>
      </c>
      <c r="AR100" s="58"/>
      <c r="AS100" s="58"/>
      <c r="AT100" s="58" t="s">
        <v>2392</v>
      </c>
      <c r="AU100" s="58"/>
      <c r="AV100" s="59" t="s">
        <v>2393</v>
      </c>
    </row>
    <row r="101" customFormat="false" ht="15" hidden="false" customHeight="false" outlineLevel="0" collapsed="false">
      <c r="M101" s="57"/>
      <c r="N101" s="58"/>
      <c r="O101" s="58"/>
      <c r="P101" s="58"/>
      <c r="Q101" s="58"/>
      <c r="R101" s="58"/>
      <c r="S101" s="58" t="s">
        <v>2394</v>
      </c>
      <c r="T101" s="58"/>
      <c r="U101" s="58"/>
      <c r="V101" s="58"/>
      <c r="W101" s="58"/>
      <c r="X101" s="58" t="s">
        <v>2395</v>
      </c>
      <c r="Y101" s="58"/>
      <c r="Z101" s="58"/>
      <c r="AA101" s="58"/>
      <c r="AB101" s="58"/>
      <c r="AC101" s="58"/>
      <c r="AD101" s="58"/>
      <c r="AE101" s="58" t="s">
        <v>2396</v>
      </c>
      <c r="AF101" s="58" t="s">
        <v>2397</v>
      </c>
      <c r="AG101" s="58"/>
      <c r="AH101" s="58"/>
      <c r="AI101" s="58"/>
      <c r="AJ101" s="58"/>
      <c r="AK101" s="58"/>
      <c r="AL101" s="58"/>
      <c r="AM101" s="58" t="s">
        <v>2398</v>
      </c>
      <c r="AN101" s="58"/>
      <c r="AO101" s="58"/>
      <c r="AP101" s="58"/>
      <c r="AQ101" s="58" t="s">
        <v>2399</v>
      </c>
      <c r="AR101" s="58"/>
      <c r="AS101" s="58"/>
      <c r="AT101" s="58" t="s">
        <v>2400</v>
      </c>
      <c r="AU101" s="58"/>
      <c r="AV101" s="59" t="s">
        <v>2401</v>
      </c>
    </row>
    <row r="102" customFormat="false" ht="15" hidden="false" customHeight="false" outlineLevel="0" collapsed="false">
      <c r="M102" s="57"/>
      <c r="N102" s="58"/>
      <c r="O102" s="58"/>
      <c r="P102" s="58"/>
      <c r="Q102" s="58"/>
      <c r="R102" s="58"/>
      <c r="S102" s="58" t="s">
        <v>2402</v>
      </c>
      <c r="T102" s="58"/>
      <c r="U102" s="58"/>
      <c r="V102" s="58"/>
      <c r="W102" s="58"/>
      <c r="X102" s="58" t="s">
        <v>2403</v>
      </c>
      <c r="Y102" s="58"/>
      <c r="Z102" s="58"/>
      <c r="AA102" s="58"/>
      <c r="AB102" s="58"/>
      <c r="AC102" s="58"/>
      <c r="AD102" s="58"/>
      <c r="AE102" s="58" t="s">
        <v>2404</v>
      </c>
      <c r="AF102" s="58" t="s">
        <v>2405</v>
      </c>
      <c r="AG102" s="58"/>
      <c r="AH102" s="58"/>
      <c r="AI102" s="58"/>
      <c r="AJ102" s="58"/>
      <c r="AK102" s="58"/>
      <c r="AL102" s="58"/>
      <c r="AM102" s="58" t="s">
        <v>2406</v>
      </c>
      <c r="AN102" s="58"/>
      <c r="AO102" s="58"/>
      <c r="AP102" s="58"/>
      <c r="AQ102" s="58" t="s">
        <v>2407</v>
      </c>
      <c r="AR102" s="58"/>
      <c r="AS102" s="58"/>
      <c r="AT102" s="58" t="s">
        <v>2408</v>
      </c>
      <c r="AU102" s="58"/>
      <c r="AV102" s="59" t="s">
        <v>2409</v>
      </c>
    </row>
    <row r="103" customFormat="false" ht="15" hidden="false" customHeight="false" outlineLevel="0" collapsed="false">
      <c r="M103" s="57"/>
      <c r="N103" s="58"/>
      <c r="O103" s="58"/>
      <c r="P103" s="58"/>
      <c r="Q103" s="58"/>
      <c r="R103" s="58"/>
      <c r="S103" s="58" t="s">
        <v>2410</v>
      </c>
      <c r="T103" s="58"/>
      <c r="U103" s="58"/>
      <c r="V103" s="58"/>
      <c r="W103" s="58"/>
      <c r="X103" s="58" t="s">
        <v>2411</v>
      </c>
      <c r="Y103" s="58"/>
      <c r="Z103" s="58"/>
      <c r="AA103" s="58"/>
      <c r="AB103" s="58"/>
      <c r="AC103" s="58"/>
      <c r="AD103" s="58"/>
      <c r="AE103" s="58" t="s">
        <v>2412</v>
      </c>
      <c r="AF103" s="58" t="s">
        <v>853</v>
      </c>
      <c r="AG103" s="58"/>
      <c r="AH103" s="58"/>
      <c r="AI103" s="58"/>
      <c r="AJ103" s="58"/>
      <c r="AK103" s="58"/>
      <c r="AL103" s="58"/>
      <c r="AM103" s="58" t="s">
        <v>2413</v>
      </c>
      <c r="AN103" s="58"/>
      <c r="AO103" s="58"/>
      <c r="AP103" s="58"/>
      <c r="AQ103" s="58" t="s">
        <v>2414</v>
      </c>
      <c r="AR103" s="58"/>
      <c r="AS103" s="58"/>
      <c r="AT103" s="58" t="s">
        <v>2415</v>
      </c>
      <c r="AU103" s="58"/>
      <c r="AV103" s="59" t="s">
        <v>2416</v>
      </c>
    </row>
    <row r="104" customFormat="false" ht="15" hidden="false" customHeight="false" outlineLevel="0" collapsed="false">
      <c r="M104" s="57"/>
      <c r="N104" s="58"/>
      <c r="O104" s="58"/>
      <c r="P104" s="58"/>
      <c r="Q104" s="58"/>
      <c r="R104" s="58"/>
      <c r="S104" s="58" t="s">
        <v>2417</v>
      </c>
      <c r="T104" s="58"/>
      <c r="U104" s="58"/>
      <c r="V104" s="58"/>
      <c r="W104" s="58"/>
      <c r="X104" s="58" t="s">
        <v>2418</v>
      </c>
      <c r="Y104" s="58"/>
      <c r="Z104" s="58"/>
      <c r="AA104" s="58"/>
      <c r="AB104" s="58"/>
      <c r="AC104" s="58"/>
      <c r="AD104" s="58"/>
      <c r="AE104" s="58" t="s">
        <v>2419</v>
      </c>
      <c r="AF104" s="58" t="s">
        <v>2420</v>
      </c>
      <c r="AG104" s="58"/>
      <c r="AH104" s="58"/>
      <c r="AI104" s="58"/>
      <c r="AJ104" s="58"/>
      <c r="AK104" s="58"/>
      <c r="AL104" s="58"/>
      <c r="AM104" s="58" t="s">
        <v>2421</v>
      </c>
      <c r="AN104" s="58"/>
      <c r="AO104" s="58"/>
      <c r="AP104" s="58"/>
      <c r="AQ104" s="58" t="s">
        <v>2422</v>
      </c>
      <c r="AR104" s="58"/>
      <c r="AS104" s="58"/>
      <c r="AT104" s="58" t="s">
        <v>2423</v>
      </c>
      <c r="AU104" s="58"/>
      <c r="AV104" s="59" t="s">
        <v>2424</v>
      </c>
    </row>
    <row r="105" customFormat="false" ht="15" hidden="false" customHeight="false" outlineLevel="0" collapsed="false">
      <c r="M105" s="57"/>
      <c r="N105" s="58"/>
      <c r="O105" s="58"/>
      <c r="P105" s="58"/>
      <c r="Q105" s="58"/>
      <c r="R105" s="58"/>
      <c r="S105" s="58" t="s">
        <v>2425</v>
      </c>
      <c r="T105" s="58"/>
      <c r="U105" s="58"/>
      <c r="V105" s="58"/>
      <c r="W105" s="58"/>
      <c r="X105" s="58" t="s">
        <v>2426</v>
      </c>
      <c r="Y105" s="58"/>
      <c r="Z105" s="58"/>
      <c r="AA105" s="58"/>
      <c r="AB105" s="58"/>
      <c r="AC105" s="58"/>
      <c r="AD105" s="58"/>
      <c r="AE105" s="58" t="s">
        <v>2427</v>
      </c>
      <c r="AF105" s="58" t="s">
        <v>2428</v>
      </c>
      <c r="AG105" s="58"/>
      <c r="AH105" s="58"/>
      <c r="AI105" s="58"/>
      <c r="AJ105" s="58"/>
      <c r="AK105" s="58"/>
      <c r="AL105" s="58"/>
      <c r="AM105" s="58" t="s">
        <v>2429</v>
      </c>
      <c r="AN105" s="58"/>
      <c r="AO105" s="58"/>
      <c r="AP105" s="58"/>
      <c r="AQ105" s="58" t="s">
        <v>2430</v>
      </c>
      <c r="AR105" s="58"/>
      <c r="AS105" s="58"/>
      <c r="AT105" s="58" t="s">
        <v>2431</v>
      </c>
      <c r="AU105" s="58"/>
      <c r="AV105" s="59" t="s">
        <v>2432</v>
      </c>
    </row>
    <row r="106" customFormat="false" ht="15" hidden="false" customHeight="false" outlineLevel="0" collapsed="false">
      <c r="M106" s="57"/>
      <c r="N106" s="58"/>
      <c r="O106" s="58"/>
      <c r="P106" s="58"/>
      <c r="Q106" s="58"/>
      <c r="R106" s="58"/>
      <c r="S106" s="58" t="s">
        <v>2433</v>
      </c>
      <c r="T106" s="58"/>
      <c r="U106" s="58"/>
      <c r="V106" s="58"/>
      <c r="W106" s="58"/>
      <c r="X106" s="58" t="s">
        <v>2434</v>
      </c>
      <c r="Y106" s="58"/>
      <c r="Z106" s="58"/>
      <c r="AA106" s="58"/>
      <c r="AB106" s="58"/>
      <c r="AC106" s="58"/>
      <c r="AD106" s="58"/>
      <c r="AE106" s="58" t="s">
        <v>2435</v>
      </c>
      <c r="AF106" s="58" t="s">
        <v>2436</v>
      </c>
      <c r="AG106" s="58"/>
      <c r="AH106" s="58"/>
      <c r="AI106" s="58"/>
      <c r="AJ106" s="58"/>
      <c r="AK106" s="58"/>
      <c r="AL106" s="58"/>
      <c r="AM106" s="58" t="s">
        <v>2437</v>
      </c>
      <c r="AN106" s="58"/>
      <c r="AO106" s="58"/>
      <c r="AP106" s="58"/>
      <c r="AQ106" s="58" t="s">
        <v>2438</v>
      </c>
      <c r="AR106" s="58"/>
      <c r="AS106" s="58"/>
      <c r="AT106" s="58" t="s">
        <v>2439</v>
      </c>
      <c r="AU106" s="58"/>
      <c r="AV106" s="59" t="s">
        <v>2440</v>
      </c>
    </row>
    <row r="107" customFormat="false" ht="15" hidden="false" customHeight="false" outlineLevel="0" collapsed="false">
      <c r="M107" s="57"/>
      <c r="N107" s="58"/>
      <c r="O107" s="58"/>
      <c r="P107" s="58"/>
      <c r="Q107" s="58"/>
      <c r="R107" s="58"/>
      <c r="S107" s="58" t="s">
        <v>2441</v>
      </c>
      <c r="T107" s="58"/>
      <c r="U107" s="58"/>
      <c r="V107" s="58"/>
      <c r="W107" s="58"/>
      <c r="X107" s="58" t="s">
        <v>2442</v>
      </c>
      <c r="Y107" s="58"/>
      <c r="Z107" s="58"/>
      <c r="AA107" s="58"/>
      <c r="AB107" s="58"/>
      <c r="AC107" s="58"/>
      <c r="AD107" s="58"/>
      <c r="AE107" s="58" t="s">
        <v>2443</v>
      </c>
      <c r="AF107" s="58" t="s">
        <v>2444</v>
      </c>
      <c r="AG107" s="58"/>
      <c r="AH107" s="58"/>
      <c r="AI107" s="58"/>
      <c r="AJ107" s="58"/>
      <c r="AK107" s="58"/>
      <c r="AL107" s="58"/>
      <c r="AM107" s="58" t="s">
        <v>2445</v>
      </c>
      <c r="AN107" s="58"/>
      <c r="AO107" s="58"/>
      <c r="AP107" s="58"/>
      <c r="AQ107" s="58" t="s">
        <v>2446</v>
      </c>
      <c r="AR107" s="58"/>
      <c r="AS107" s="58"/>
      <c r="AT107" s="58" t="s">
        <v>2447</v>
      </c>
      <c r="AU107" s="58"/>
      <c r="AV107" s="59" t="s">
        <v>2448</v>
      </c>
    </row>
    <row r="108" customFormat="false" ht="15" hidden="false" customHeight="false" outlineLevel="0" collapsed="false">
      <c r="M108" s="57"/>
      <c r="N108" s="58"/>
      <c r="O108" s="58"/>
      <c r="P108" s="58"/>
      <c r="Q108" s="58"/>
      <c r="R108" s="58"/>
      <c r="S108" s="58" t="s">
        <v>2449</v>
      </c>
      <c r="T108" s="58"/>
      <c r="U108" s="58"/>
      <c r="V108" s="58"/>
      <c r="W108" s="58"/>
      <c r="X108" s="58" t="s">
        <v>2450</v>
      </c>
      <c r="Y108" s="58"/>
      <c r="Z108" s="58"/>
      <c r="AA108" s="58"/>
      <c r="AB108" s="58"/>
      <c r="AC108" s="58"/>
      <c r="AD108" s="58"/>
      <c r="AE108" s="58" t="s">
        <v>2451</v>
      </c>
      <c r="AF108" s="58" t="s">
        <v>2452</v>
      </c>
      <c r="AG108" s="58"/>
      <c r="AH108" s="58"/>
      <c r="AI108" s="58"/>
      <c r="AJ108" s="58"/>
      <c r="AK108" s="58"/>
      <c r="AL108" s="58"/>
      <c r="AM108" s="58" t="s">
        <v>2453</v>
      </c>
      <c r="AN108" s="58"/>
      <c r="AO108" s="58"/>
      <c r="AP108" s="58"/>
      <c r="AQ108" s="58" t="s">
        <v>2454</v>
      </c>
      <c r="AR108" s="58"/>
      <c r="AS108" s="58"/>
      <c r="AT108" s="58" t="s">
        <v>2455</v>
      </c>
      <c r="AU108" s="58"/>
      <c r="AV108" s="59" t="s">
        <v>2456</v>
      </c>
    </row>
    <row r="109" customFormat="false" ht="15" hidden="false" customHeight="false" outlineLevel="0" collapsed="false">
      <c r="M109" s="57"/>
      <c r="N109" s="58"/>
      <c r="O109" s="58"/>
      <c r="P109" s="58"/>
      <c r="Q109" s="58"/>
      <c r="R109" s="58"/>
      <c r="S109" s="58" t="s">
        <v>2457</v>
      </c>
      <c r="T109" s="58"/>
      <c r="U109" s="58"/>
      <c r="V109" s="58"/>
      <c r="W109" s="58"/>
      <c r="X109" s="58" t="s">
        <v>2458</v>
      </c>
      <c r="Y109" s="58"/>
      <c r="Z109" s="58"/>
      <c r="AA109" s="58"/>
      <c r="AB109" s="58"/>
      <c r="AC109" s="58"/>
      <c r="AD109" s="58"/>
      <c r="AE109" s="58" t="s">
        <v>2459</v>
      </c>
      <c r="AF109" s="58" t="s">
        <v>2460</v>
      </c>
      <c r="AG109" s="58"/>
      <c r="AH109" s="58"/>
      <c r="AI109" s="58"/>
      <c r="AJ109" s="58"/>
      <c r="AK109" s="58"/>
      <c r="AL109" s="58"/>
      <c r="AM109" s="58" t="s">
        <v>2461</v>
      </c>
      <c r="AN109" s="58"/>
      <c r="AO109" s="58"/>
      <c r="AP109" s="58"/>
      <c r="AQ109" s="58" t="s">
        <v>2462</v>
      </c>
      <c r="AR109" s="58"/>
      <c r="AS109" s="58"/>
      <c r="AT109" s="58" t="s">
        <v>2463</v>
      </c>
      <c r="AU109" s="58"/>
      <c r="AV109" s="59" t="s">
        <v>2464</v>
      </c>
    </row>
    <row r="110" customFormat="false" ht="15" hidden="false" customHeight="false" outlineLevel="0" collapsed="false">
      <c r="M110" s="57"/>
      <c r="N110" s="58"/>
      <c r="O110" s="58"/>
      <c r="P110" s="58"/>
      <c r="Q110" s="58"/>
      <c r="R110" s="58"/>
      <c r="S110" s="58" t="s">
        <v>2465</v>
      </c>
      <c r="T110" s="58"/>
      <c r="U110" s="58"/>
      <c r="V110" s="58"/>
      <c r="W110" s="58"/>
      <c r="X110" s="58" t="s">
        <v>2466</v>
      </c>
      <c r="Y110" s="58"/>
      <c r="Z110" s="58"/>
      <c r="AA110" s="58"/>
      <c r="AB110" s="58"/>
      <c r="AC110" s="58"/>
      <c r="AD110" s="58"/>
      <c r="AE110" s="58" t="s">
        <v>2467</v>
      </c>
      <c r="AF110" s="58" t="s">
        <v>2468</v>
      </c>
      <c r="AG110" s="58"/>
      <c r="AH110" s="58"/>
      <c r="AI110" s="58"/>
      <c r="AJ110" s="58"/>
      <c r="AK110" s="58"/>
      <c r="AL110" s="58"/>
      <c r="AM110" s="58" t="s">
        <v>2469</v>
      </c>
      <c r="AN110" s="58"/>
      <c r="AO110" s="58"/>
      <c r="AP110" s="58"/>
      <c r="AQ110" s="58" t="s">
        <v>2470</v>
      </c>
      <c r="AR110" s="58"/>
      <c r="AS110" s="58"/>
      <c r="AT110" s="58" t="s">
        <v>2471</v>
      </c>
      <c r="AU110" s="58"/>
      <c r="AV110" s="59" t="s">
        <v>2472</v>
      </c>
    </row>
    <row r="111" customFormat="false" ht="15" hidden="false" customHeight="false" outlineLevel="0" collapsed="false">
      <c r="M111" s="57"/>
      <c r="N111" s="58"/>
      <c r="O111" s="58"/>
      <c r="P111" s="58"/>
      <c r="Q111" s="58"/>
      <c r="R111" s="58"/>
      <c r="S111" s="58" t="s">
        <v>2473</v>
      </c>
      <c r="T111" s="58"/>
      <c r="U111" s="58"/>
      <c r="V111" s="58"/>
      <c r="W111" s="58"/>
      <c r="X111" s="58" t="s">
        <v>2474</v>
      </c>
      <c r="Y111" s="58"/>
      <c r="Z111" s="58"/>
      <c r="AA111" s="58"/>
      <c r="AB111" s="58"/>
      <c r="AC111" s="58"/>
      <c r="AD111" s="58"/>
      <c r="AE111" s="58" t="s">
        <v>2475</v>
      </c>
      <c r="AF111" s="58" t="s">
        <v>2476</v>
      </c>
      <c r="AG111" s="58"/>
      <c r="AH111" s="58"/>
      <c r="AI111" s="58"/>
      <c r="AJ111" s="58"/>
      <c r="AK111" s="58"/>
      <c r="AL111" s="58"/>
      <c r="AM111" s="58" t="s">
        <v>2477</v>
      </c>
      <c r="AN111" s="58"/>
      <c r="AO111" s="58"/>
      <c r="AP111" s="58"/>
      <c r="AQ111" s="58" t="s">
        <v>754</v>
      </c>
      <c r="AR111" s="58"/>
      <c r="AS111" s="58"/>
      <c r="AT111" s="58" t="s">
        <v>2478</v>
      </c>
      <c r="AU111" s="58"/>
      <c r="AV111" s="59" t="s">
        <v>2479</v>
      </c>
    </row>
    <row r="112" customFormat="false" ht="15" hidden="false" customHeight="false" outlineLevel="0" collapsed="false">
      <c r="M112" s="57"/>
      <c r="N112" s="58"/>
      <c r="O112" s="58"/>
      <c r="P112" s="58"/>
      <c r="Q112" s="58"/>
      <c r="R112" s="58"/>
      <c r="S112" s="58" t="s">
        <v>2480</v>
      </c>
      <c r="T112" s="58"/>
      <c r="U112" s="58"/>
      <c r="V112" s="58"/>
      <c r="W112" s="58"/>
      <c r="X112" s="58" t="s">
        <v>2481</v>
      </c>
      <c r="Y112" s="58"/>
      <c r="Z112" s="58"/>
      <c r="AA112" s="58"/>
      <c r="AB112" s="58"/>
      <c r="AC112" s="58"/>
      <c r="AD112" s="58"/>
      <c r="AE112" s="58" t="s">
        <v>2482</v>
      </c>
      <c r="AF112" s="58" t="s">
        <v>2483</v>
      </c>
      <c r="AG112" s="58"/>
      <c r="AH112" s="58"/>
      <c r="AI112" s="58"/>
      <c r="AJ112" s="58"/>
      <c r="AK112" s="58"/>
      <c r="AL112" s="58"/>
      <c r="AM112" s="58" t="s">
        <v>2484</v>
      </c>
      <c r="AN112" s="58"/>
      <c r="AO112" s="58"/>
      <c r="AP112" s="58"/>
      <c r="AQ112" s="58" t="s">
        <v>2485</v>
      </c>
      <c r="AR112" s="58"/>
      <c r="AS112" s="58"/>
      <c r="AT112" s="58" t="s">
        <v>2486</v>
      </c>
      <c r="AU112" s="58"/>
      <c r="AV112" s="59" t="s">
        <v>2487</v>
      </c>
    </row>
    <row r="113" customFormat="false" ht="15" hidden="false" customHeight="false" outlineLevel="0" collapsed="false">
      <c r="M113" s="57"/>
      <c r="N113" s="58"/>
      <c r="O113" s="58"/>
      <c r="P113" s="58"/>
      <c r="Q113" s="58"/>
      <c r="R113" s="58"/>
      <c r="S113" s="58" t="s">
        <v>2488</v>
      </c>
      <c r="T113" s="58"/>
      <c r="U113" s="58"/>
      <c r="V113" s="58"/>
      <c r="W113" s="58"/>
      <c r="X113" s="58" t="s">
        <v>2489</v>
      </c>
      <c r="Y113" s="58"/>
      <c r="Z113" s="58"/>
      <c r="AA113" s="58"/>
      <c r="AB113" s="58"/>
      <c r="AC113" s="58"/>
      <c r="AD113" s="58"/>
      <c r="AE113" s="58" t="s">
        <v>2490</v>
      </c>
      <c r="AF113" s="58" t="s">
        <v>2491</v>
      </c>
      <c r="AG113" s="58"/>
      <c r="AH113" s="58"/>
      <c r="AI113" s="58"/>
      <c r="AJ113" s="58"/>
      <c r="AK113" s="58"/>
      <c r="AL113" s="58"/>
      <c r="AM113" s="58" t="s">
        <v>2492</v>
      </c>
      <c r="AN113" s="58"/>
      <c r="AO113" s="58"/>
      <c r="AP113" s="58"/>
      <c r="AQ113" s="58" t="s">
        <v>2493</v>
      </c>
      <c r="AR113" s="58"/>
      <c r="AS113" s="58"/>
      <c r="AT113" s="58" t="s">
        <v>2494</v>
      </c>
      <c r="AU113" s="58"/>
      <c r="AV113" s="59" t="s">
        <v>2495</v>
      </c>
    </row>
    <row r="114" customFormat="false" ht="15" hidden="false" customHeight="false" outlineLevel="0" collapsed="false">
      <c r="M114" s="57"/>
      <c r="N114" s="58"/>
      <c r="O114" s="58"/>
      <c r="P114" s="58"/>
      <c r="Q114" s="58"/>
      <c r="R114" s="58"/>
      <c r="S114" s="58" t="s">
        <v>2496</v>
      </c>
      <c r="T114" s="58"/>
      <c r="U114" s="58"/>
      <c r="V114" s="58"/>
      <c r="W114" s="58"/>
      <c r="X114" s="58" t="s">
        <v>2497</v>
      </c>
      <c r="Y114" s="58"/>
      <c r="Z114" s="58"/>
      <c r="AA114" s="58"/>
      <c r="AB114" s="58"/>
      <c r="AC114" s="58"/>
      <c r="AD114" s="58"/>
      <c r="AE114" s="58" t="s">
        <v>2498</v>
      </c>
      <c r="AF114" s="58" t="s">
        <v>2499</v>
      </c>
      <c r="AG114" s="58"/>
      <c r="AH114" s="58"/>
      <c r="AI114" s="58"/>
      <c r="AJ114" s="58"/>
      <c r="AK114" s="58"/>
      <c r="AL114" s="58"/>
      <c r="AM114" s="58" t="s">
        <v>2500</v>
      </c>
      <c r="AN114" s="58"/>
      <c r="AO114" s="58"/>
      <c r="AP114" s="58"/>
      <c r="AQ114" s="58" t="s">
        <v>2501</v>
      </c>
      <c r="AR114" s="58"/>
      <c r="AS114" s="58"/>
      <c r="AT114" s="58" t="s">
        <v>2502</v>
      </c>
      <c r="AU114" s="58"/>
      <c r="AV114" s="59" t="s">
        <v>2503</v>
      </c>
    </row>
    <row r="115" customFormat="false" ht="15" hidden="false" customHeight="false" outlineLevel="0" collapsed="false">
      <c r="M115" s="57"/>
      <c r="N115" s="58"/>
      <c r="O115" s="58"/>
      <c r="P115" s="58"/>
      <c r="Q115" s="58"/>
      <c r="R115" s="58"/>
      <c r="S115" s="58" t="s">
        <v>2504</v>
      </c>
      <c r="T115" s="58"/>
      <c r="U115" s="58"/>
      <c r="V115" s="58"/>
      <c r="W115" s="58"/>
      <c r="X115" s="58" t="s">
        <v>2505</v>
      </c>
      <c r="Y115" s="58"/>
      <c r="Z115" s="58"/>
      <c r="AA115" s="58"/>
      <c r="AB115" s="58"/>
      <c r="AC115" s="58"/>
      <c r="AD115" s="58"/>
      <c r="AE115" s="58" t="s">
        <v>2506</v>
      </c>
      <c r="AF115" s="58" t="s">
        <v>1255</v>
      </c>
      <c r="AG115" s="58"/>
      <c r="AH115" s="58"/>
      <c r="AI115" s="58"/>
      <c r="AJ115" s="58"/>
      <c r="AK115" s="58"/>
      <c r="AL115" s="58"/>
      <c r="AM115" s="58" t="s">
        <v>1557</v>
      </c>
      <c r="AN115" s="58"/>
      <c r="AO115" s="58"/>
      <c r="AP115" s="58"/>
      <c r="AQ115" s="58" t="s">
        <v>2507</v>
      </c>
      <c r="AR115" s="58"/>
      <c r="AS115" s="58"/>
      <c r="AT115" s="58" t="s">
        <v>2508</v>
      </c>
      <c r="AU115" s="58"/>
      <c r="AV115" s="59" t="s">
        <v>2509</v>
      </c>
    </row>
    <row r="116" customFormat="false" ht="15" hidden="false" customHeight="false" outlineLevel="0" collapsed="false">
      <c r="M116" s="57"/>
      <c r="N116" s="58"/>
      <c r="O116" s="58"/>
      <c r="P116" s="58"/>
      <c r="Q116" s="58"/>
      <c r="R116" s="58"/>
      <c r="S116" s="58" t="s">
        <v>2510</v>
      </c>
      <c r="T116" s="58"/>
      <c r="U116" s="58"/>
      <c r="V116" s="58"/>
      <c r="W116" s="58"/>
      <c r="X116" s="58" t="s">
        <v>2511</v>
      </c>
      <c r="Y116" s="58"/>
      <c r="Z116" s="58"/>
      <c r="AA116" s="58"/>
      <c r="AB116" s="58"/>
      <c r="AC116" s="58"/>
      <c r="AD116" s="58"/>
      <c r="AE116" s="58" t="s">
        <v>2512</v>
      </c>
      <c r="AF116" s="58" t="s">
        <v>2513</v>
      </c>
      <c r="AG116" s="58"/>
      <c r="AH116" s="58"/>
      <c r="AI116" s="58"/>
      <c r="AJ116" s="58"/>
      <c r="AK116" s="58"/>
      <c r="AL116" s="58"/>
      <c r="AM116" s="58" t="s">
        <v>2514</v>
      </c>
      <c r="AN116" s="58"/>
      <c r="AO116" s="58"/>
      <c r="AP116" s="58"/>
      <c r="AQ116" s="58" t="s">
        <v>2515</v>
      </c>
      <c r="AR116" s="58"/>
      <c r="AS116" s="58"/>
      <c r="AT116" s="58" t="s">
        <v>2516</v>
      </c>
      <c r="AU116" s="58"/>
      <c r="AV116" s="59" t="s">
        <v>2517</v>
      </c>
    </row>
    <row r="117" customFormat="false" ht="15" hidden="false" customHeight="false" outlineLevel="0" collapsed="false">
      <c r="M117" s="57"/>
      <c r="N117" s="58"/>
      <c r="O117" s="58"/>
      <c r="P117" s="58"/>
      <c r="Q117" s="58"/>
      <c r="R117" s="58"/>
      <c r="S117" s="58" t="s">
        <v>2518</v>
      </c>
      <c r="T117" s="58"/>
      <c r="U117" s="58"/>
      <c r="V117" s="58"/>
      <c r="W117" s="58"/>
      <c r="X117" s="58" t="s">
        <v>2383</v>
      </c>
      <c r="Y117" s="58"/>
      <c r="Z117" s="58"/>
      <c r="AA117" s="58"/>
      <c r="AB117" s="58"/>
      <c r="AC117" s="58"/>
      <c r="AD117" s="58"/>
      <c r="AE117" s="58" t="s">
        <v>2519</v>
      </c>
      <c r="AF117" s="58" t="s">
        <v>2520</v>
      </c>
      <c r="AG117" s="58"/>
      <c r="AH117" s="58"/>
      <c r="AI117" s="58"/>
      <c r="AJ117" s="58"/>
      <c r="AK117" s="58"/>
      <c r="AL117" s="58"/>
      <c r="AM117" s="58" t="s">
        <v>2521</v>
      </c>
      <c r="AN117" s="58"/>
      <c r="AO117" s="58"/>
      <c r="AP117" s="58"/>
      <c r="AQ117" s="58" t="s">
        <v>2522</v>
      </c>
      <c r="AR117" s="58"/>
      <c r="AS117" s="58"/>
      <c r="AT117" s="58" t="s">
        <v>2523</v>
      </c>
      <c r="AU117" s="58"/>
      <c r="AV117" s="59" t="s">
        <v>2524</v>
      </c>
    </row>
    <row r="118" customFormat="false" ht="15" hidden="false" customHeight="false" outlineLevel="0" collapsed="false">
      <c r="M118" s="57"/>
      <c r="N118" s="58"/>
      <c r="O118" s="58"/>
      <c r="P118" s="58"/>
      <c r="Q118" s="58"/>
      <c r="R118" s="58"/>
      <c r="S118" s="58" t="s">
        <v>2525</v>
      </c>
      <c r="T118" s="58"/>
      <c r="U118" s="58"/>
      <c r="V118" s="58"/>
      <c r="W118" s="58"/>
      <c r="X118" s="58" t="s">
        <v>2526</v>
      </c>
      <c r="Y118" s="58"/>
      <c r="Z118" s="58"/>
      <c r="AA118" s="58"/>
      <c r="AB118" s="58"/>
      <c r="AC118" s="58"/>
      <c r="AD118" s="58"/>
      <c r="AE118" s="58" t="s">
        <v>2527</v>
      </c>
      <c r="AF118" s="58" t="s">
        <v>1907</v>
      </c>
      <c r="AG118" s="58"/>
      <c r="AH118" s="58"/>
      <c r="AI118" s="58"/>
      <c r="AJ118" s="58"/>
      <c r="AK118" s="58"/>
      <c r="AL118" s="58"/>
      <c r="AM118" s="58" t="s">
        <v>2528</v>
      </c>
      <c r="AN118" s="58"/>
      <c r="AO118" s="58"/>
      <c r="AP118" s="58"/>
      <c r="AQ118" s="58" t="s">
        <v>2529</v>
      </c>
      <c r="AR118" s="58"/>
      <c r="AS118" s="58"/>
      <c r="AT118" s="58" t="s">
        <v>2530</v>
      </c>
      <c r="AU118" s="58"/>
      <c r="AV118" s="59" t="s">
        <v>2531</v>
      </c>
    </row>
    <row r="119" customFormat="false" ht="15" hidden="false" customHeight="false" outlineLevel="0" collapsed="false">
      <c r="M119" s="57"/>
      <c r="N119" s="58"/>
      <c r="O119" s="58"/>
      <c r="P119" s="58"/>
      <c r="Q119" s="58"/>
      <c r="R119" s="58"/>
      <c r="S119" s="58" t="s">
        <v>2532</v>
      </c>
      <c r="T119" s="58"/>
      <c r="U119" s="58"/>
      <c r="V119" s="58"/>
      <c r="W119" s="58"/>
      <c r="X119" s="58" t="s">
        <v>2533</v>
      </c>
      <c r="Y119" s="58"/>
      <c r="Z119" s="58"/>
      <c r="AA119" s="58"/>
      <c r="AB119" s="58"/>
      <c r="AC119" s="58"/>
      <c r="AD119" s="58"/>
      <c r="AE119" s="58" t="s">
        <v>2534</v>
      </c>
      <c r="AF119" s="58" t="s">
        <v>2535</v>
      </c>
      <c r="AG119" s="58"/>
      <c r="AH119" s="58"/>
      <c r="AI119" s="58"/>
      <c r="AJ119" s="58"/>
      <c r="AK119" s="58"/>
      <c r="AL119" s="58"/>
      <c r="AM119" s="58" t="s">
        <v>2536</v>
      </c>
      <c r="AN119" s="58"/>
      <c r="AO119" s="58"/>
      <c r="AP119" s="58"/>
      <c r="AQ119" s="58" t="s">
        <v>2537</v>
      </c>
      <c r="AR119" s="58"/>
      <c r="AS119" s="58"/>
      <c r="AT119" s="58" t="s">
        <v>2538</v>
      </c>
      <c r="AU119" s="58"/>
      <c r="AV119" s="59" t="s">
        <v>2539</v>
      </c>
    </row>
    <row r="120" customFormat="false" ht="15" hidden="false" customHeight="false" outlineLevel="0" collapsed="false">
      <c r="M120" s="57"/>
      <c r="N120" s="58"/>
      <c r="O120" s="58"/>
      <c r="P120" s="58"/>
      <c r="Q120" s="58"/>
      <c r="R120" s="58"/>
      <c r="S120" s="58" t="s">
        <v>2540</v>
      </c>
      <c r="T120" s="58"/>
      <c r="U120" s="58"/>
      <c r="V120" s="58"/>
      <c r="W120" s="58"/>
      <c r="X120" s="58" t="s">
        <v>2541</v>
      </c>
      <c r="Y120" s="58"/>
      <c r="Z120" s="58"/>
      <c r="AA120" s="58"/>
      <c r="AB120" s="58"/>
      <c r="AC120" s="58"/>
      <c r="AD120" s="58"/>
      <c r="AE120" s="58" t="s">
        <v>2542</v>
      </c>
      <c r="AF120" s="58" t="s">
        <v>414</v>
      </c>
      <c r="AG120" s="58"/>
      <c r="AH120" s="58"/>
      <c r="AI120" s="58"/>
      <c r="AJ120" s="58"/>
      <c r="AK120" s="58"/>
      <c r="AL120" s="58"/>
      <c r="AM120" s="58" t="s">
        <v>2543</v>
      </c>
      <c r="AN120" s="58"/>
      <c r="AO120" s="58"/>
      <c r="AP120" s="58"/>
      <c r="AQ120" s="58" t="s">
        <v>2544</v>
      </c>
      <c r="AR120" s="58"/>
      <c r="AS120" s="58"/>
      <c r="AT120" s="58" t="s">
        <v>2545</v>
      </c>
      <c r="AU120" s="58"/>
      <c r="AV120" s="59" t="s">
        <v>2546</v>
      </c>
    </row>
    <row r="121" customFormat="false" ht="15" hidden="false" customHeight="false" outlineLevel="0" collapsed="false">
      <c r="M121" s="57"/>
      <c r="N121" s="58"/>
      <c r="O121" s="58"/>
      <c r="P121" s="58"/>
      <c r="Q121" s="58"/>
      <c r="R121" s="58"/>
      <c r="S121" s="58" t="s">
        <v>2547</v>
      </c>
      <c r="T121" s="58"/>
      <c r="U121" s="58"/>
      <c r="V121" s="58"/>
      <c r="W121" s="58"/>
      <c r="X121" s="58" t="s">
        <v>2548</v>
      </c>
      <c r="Y121" s="58"/>
      <c r="Z121" s="58"/>
      <c r="AA121" s="58"/>
      <c r="AB121" s="58"/>
      <c r="AC121" s="58"/>
      <c r="AD121" s="58"/>
      <c r="AE121" s="58" t="s">
        <v>2549</v>
      </c>
      <c r="AF121" s="58" t="s">
        <v>2550</v>
      </c>
      <c r="AG121" s="58"/>
      <c r="AH121" s="58"/>
      <c r="AI121" s="58"/>
      <c r="AJ121" s="58"/>
      <c r="AK121" s="58"/>
      <c r="AL121" s="58"/>
      <c r="AM121" s="58" t="s">
        <v>2551</v>
      </c>
      <c r="AN121" s="58"/>
      <c r="AO121" s="58"/>
      <c r="AP121" s="58"/>
      <c r="AQ121" s="58" t="s">
        <v>2552</v>
      </c>
      <c r="AR121" s="58"/>
      <c r="AS121" s="58"/>
      <c r="AT121" s="58" t="s">
        <v>2553</v>
      </c>
      <c r="AU121" s="58"/>
      <c r="AV121" s="59" t="s">
        <v>664</v>
      </c>
    </row>
    <row r="122" customFormat="false" ht="15" hidden="false" customHeight="false" outlineLevel="0" collapsed="false">
      <c r="M122" s="57"/>
      <c r="N122" s="58"/>
      <c r="O122" s="58"/>
      <c r="P122" s="58"/>
      <c r="Q122" s="58"/>
      <c r="R122" s="58"/>
      <c r="S122" s="58" t="s">
        <v>2554</v>
      </c>
      <c r="T122" s="58"/>
      <c r="U122" s="58"/>
      <c r="V122" s="58"/>
      <c r="W122" s="58"/>
      <c r="X122" s="58" t="s">
        <v>2555</v>
      </c>
      <c r="Y122" s="58"/>
      <c r="Z122" s="58"/>
      <c r="AA122" s="58"/>
      <c r="AB122" s="58"/>
      <c r="AC122" s="58"/>
      <c r="AD122" s="58"/>
      <c r="AE122" s="58" t="s">
        <v>2556</v>
      </c>
      <c r="AF122" s="58" t="s">
        <v>2557</v>
      </c>
      <c r="AG122" s="58"/>
      <c r="AH122" s="58"/>
      <c r="AI122" s="58"/>
      <c r="AJ122" s="58"/>
      <c r="AK122" s="58"/>
      <c r="AL122" s="58"/>
      <c r="AM122" s="58" t="s">
        <v>2558</v>
      </c>
      <c r="AN122" s="58"/>
      <c r="AO122" s="58"/>
      <c r="AP122" s="58"/>
      <c r="AQ122" s="58" t="s">
        <v>2559</v>
      </c>
      <c r="AR122" s="58"/>
      <c r="AS122" s="58"/>
      <c r="AT122" s="58" t="s">
        <v>2560</v>
      </c>
      <c r="AU122" s="58"/>
      <c r="AV122" s="59" t="s">
        <v>2561</v>
      </c>
    </row>
    <row r="123" customFormat="false" ht="15" hidden="false" customHeight="false" outlineLevel="0" collapsed="false">
      <c r="M123" s="57"/>
      <c r="N123" s="58"/>
      <c r="O123" s="58"/>
      <c r="P123" s="58"/>
      <c r="Q123" s="58"/>
      <c r="R123" s="58"/>
      <c r="S123" s="58" t="s">
        <v>2562</v>
      </c>
      <c r="T123" s="58"/>
      <c r="U123" s="58"/>
      <c r="V123" s="58"/>
      <c r="W123" s="58"/>
      <c r="X123" s="58" t="s">
        <v>2563</v>
      </c>
      <c r="Y123" s="58"/>
      <c r="Z123" s="58"/>
      <c r="AA123" s="58"/>
      <c r="AB123" s="58"/>
      <c r="AC123" s="58"/>
      <c r="AD123" s="58"/>
      <c r="AE123" s="58" t="s">
        <v>2564</v>
      </c>
      <c r="AF123" s="58" t="s">
        <v>2565</v>
      </c>
      <c r="AG123" s="58"/>
      <c r="AH123" s="58"/>
      <c r="AI123" s="58"/>
      <c r="AJ123" s="58"/>
      <c r="AK123" s="58"/>
      <c r="AL123" s="58"/>
      <c r="AM123" s="58" t="s">
        <v>2566</v>
      </c>
      <c r="AN123" s="58"/>
      <c r="AO123" s="58"/>
      <c r="AP123" s="58"/>
      <c r="AQ123" s="58" t="s">
        <v>2567</v>
      </c>
      <c r="AR123" s="58"/>
      <c r="AS123" s="58"/>
      <c r="AT123" s="58" t="s">
        <v>2568</v>
      </c>
      <c r="AU123" s="58"/>
      <c r="AV123" s="59" t="s">
        <v>2569</v>
      </c>
    </row>
    <row r="124" customFormat="false" ht="15" hidden="false" customHeight="false" outlineLevel="0" collapsed="false">
      <c r="M124" s="57"/>
      <c r="N124" s="58"/>
      <c r="O124" s="58"/>
      <c r="P124" s="58"/>
      <c r="Q124" s="58"/>
      <c r="R124" s="58"/>
      <c r="S124" s="58" t="s">
        <v>2570</v>
      </c>
      <c r="T124" s="58"/>
      <c r="U124" s="58"/>
      <c r="V124" s="58"/>
      <c r="W124" s="58"/>
      <c r="X124" s="58" t="s">
        <v>2571</v>
      </c>
      <c r="Y124" s="58"/>
      <c r="Z124" s="58"/>
      <c r="AA124" s="58"/>
      <c r="AB124" s="58"/>
      <c r="AC124" s="58"/>
      <c r="AD124" s="58"/>
      <c r="AE124" s="58" t="s">
        <v>2572</v>
      </c>
      <c r="AF124" s="58" t="s">
        <v>2573</v>
      </c>
      <c r="AG124" s="58"/>
      <c r="AH124" s="58"/>
      <c r="AI124" s="58"/>
      <c r="AJ124" s="58"/>
      <c r="AK124" s="58"/>
      <c r="AL124" s="58"/>
      <c r="AM124" s="58" t="s">
        <v>2574</v>
      </c>
      <c r="AN124" s="58"/>
      <c r="AO124" s="58"/>
      <c r="AP124" s="58"/>
      <c r="AQ124" s="58" t="s">
        <v>2575</v>
      </c>
      <c r="AR124" s="58"/>
      <c r="AS124" s="58"/>
      <c r="AT124" s="58" t="s">
        <v>2576</v>
      </c>
      <c r="AU124" s="58"/>
      <c r="AV124" s="59" t="s">
        <v>2577</v>
      </c>
    </row>
    <row r="125" customFormat="false" ht="15" hidden="false" customHeight="false" outlineLevel="0" collapsed="false">
      <c r="M125" s="57"/>
      <c r="N125" s="58"/>
      <c r="O125" s="58"/>
      <c r="P125" s="58"/>
      <c r="Q125" s="58"/>
      <c r="R125" s="58"/>
      <c r="S125" s="58" t="s">
        <v>2578</v>
      </c>
      <c r="T125" s="58"/>
      <c r="U125" s="58"/>
      <c r="V125" s="58"/>
      <c r="W125" s="58"/>
      <c r="X125" s="58" t="s">
        <v>2579</v>
      </c>
      <c r="Y125" s="58"/>
      <c r="Z125" s="58"/>
      <c r="AA125" s="58"/>
      <c r="AB125" s="58"/>
      <c r="AC125" s="58"/>
      <c r="AD125" s="58"/>
      <c r="AE125" s="58" t="s">
        <v>2580</v>
      </c>
      <c r="AF125" s="58" t="s">
        <v>2581</v>
      </c>
      <c r="AG125" s="58"/>
      <c r="AH125" s="58"/>
      <c r="AI125" s="58"/>
      <c r="AJ125" s="58"/>
      <c r="AK125" s="58"/>
      <c r="AL125" s="58"/>
      <c r="AM125" s="58" t="s">
        <v>2582</v>
      </c>
      <c r="AN125" s="58"/>
      <c r="AO125" s="58"/>
      <c r="AP125" s="58"/>
      <c r="AQ125" s="58" t="s">
        <v>2583</v>
      </c>
      <c r="AR125" s="58"/>
      <c r="AS125" s="58"/>
      <c r="AT125" s="58" t="s">
        <v>2584</v>
      </c>
      <c r="AU125" s="58"/>
      <c r="AV125" s="59" t="s">
        <v>2585</v>
      </c>
    </row>
    <row r="126" customFormat="false" ht="15" hidden="false" customHeight="false" outlineLevel="0" collapsed="false">
      <c r="M126" s="57"/>
      <c r="N126" s="58"/>
      <c r="O126" s="58"/>
      <c r="P126" s="58"/>
      <c r="Q126" s="58"/>
      <c r="R126" s="58"/>
      <c r="S126" s="58" t="s">
        <v>2586</v>
      </c>
      <c r="T126" s="58"/>
      <c r="U126" s="58"/>
      <c r="V126" s="58"/>
      <c r="W126" s="58"/>
      <c r="X126" s="58" t="s">
        <v>2587</v>
      </c>
      <c r="Y126" s="58"/>
      <c r="Z126" s="58"/>
      <c r="AA126" s="58"/>
      <c r="AB126" s="58"/>
      <c r="AC126" s="58"/>
      <c r="AD126" s="58"/>
      <c r="AE126" s="58" t="s">
        <v>2091</v>
      </c>
      <c r="AF126" s="58" t="s">
        <v>2588</v>
      </c>
      <c r="AG126" s="58"/>
      <c r="AH126" s="58"/>
      <c r="AI126" s="58"/>
      <c r="AJ126" s="58"/>
      <c r="AK126" s="58"/>
      <c r="AL126" s="58"/>
      <c r="AM126" s="58" t="s">
        <v>2589</v>
      </c>
      <c r="AN126" s="58"/>
      <c r="AO126" s="58"/>
      <c r="AP126" s="58"/>
      <c r="AQ126" s="58" t="s">
        <v>2590</v>
      </c>
      <c r="AR126" s="58"/>
      <c r="AS126" s="58"/>
      <c r="AT126" s="58" t="s">
        <v>2591</v>
      </c>
      <c r="AU126" s="58"/>
      <c r="AV126" s="59" t="s">
        <v>488</v>
      </c>
    </row>
    <row r="127" customFormat="false" ht="15" hidden="false" customHeight="false" outlineLevel="0" collapsed="false">
      <c r="M127" s="57"/>
      <c r="N127" s="58"/>
      <c r="O127" s="58"/>
      <c r="P127" s="58"/>
      <c r="Q127" s="58"/>
      <c r="R127" s="58"/>
      <c r="S127" s="58" t="s">
        <v>2592</v>
      </c>
      <c r="T127" s="58"/>
      <c r="U127" s="58"/>
      <c r="V127" s="58"/>
      <c r="W127" s="58"/>
      <c r="X127" s="58" t="s">
        <v>2593</v>
      </c>
      <c r="Y127" s="58"/>
      <c r="Z127" s="58"/>
      <c r="AA127" s="58"/>
      <c r="AB127" s="58"/>
      <c r="AC127" s="58"/>
      <c r="AD127" s="58"/>
      <c r="AE127" s="58" t="s">
        <v>2594</v>
      </c>
      <c r="AF127" s="58" t="s">
        <v>2595</v>
      </c>
      <c r="AG127" s="58"/>
      <c r="AH127" s="58"/>
      <c r="AI127" s="58"/>
      <c r="AJ127" s="58"/>
      <c r="AK127" s="58"/>
      <c r="AL127" s="58"/>
      <c r="AM127" s="58" t="s">
        <v>2596</v>
      </c>
      <c r="AN127" s="58"/>
      <c r="AO127" s="58"/>
      <c r="AP127" s="58"/>
      <c r="AQ127" s="58" t="s">
        <v>2597</v>
      </c>
      <c r="AR127" s="58"/>
      <c r="AS127" s="58"/>
      <c r="AT127" s="58" t="s">
        <v>2598</v>
      </c>
      <c r="AU127" s="58"/>
      <c r="AV127" s="59" t="s">
        <v>2599</v>
      </c>
    </row>
    <row r="128" customFormat="false" ht="15" hidden="false" customHeight="false" outlineLevel="0" collapsed="false">
      <c r="M128" s="57"/>
      <c r="N128" s="58"/>
      <c r="O128" s="58"/>
      <c r="P128" s="58"/>
      <c r="Q128" s="58"/>
      <c r="R128" s="58"/>
      <c r="S128" s="58" t="s">
        <v>2600</v>
      </c>
      <c r="T128" s="58"/>
      <c r="U128" s="58"/>
      <c r="V128" s="58"/>
      <c r="W128" s="58"/>
      <c r="X128" s="58" t="s">
        <v>2601</v>
      </c>
      <c r="Y128" s="58"/>
      <c r="Z128" s="58"/>
      <c r="AA128" s="58"/>
      <c r="AB128" s="58"/>
      <c r="AC128" s="58"/>
      <c r="AD128" s="58"/>
      <c r="AE128" s="58" t="s">
        <v>2602</v>
      </c>
      <c r="AF128" s="58" t="s">
        <v>2603</v>
      </c>
      <c r="AG128" s="58"/>
      <c r="AH128" s="58"/>
      <c r="AI128" s="58"/>
      <c r="AJ128" s="58"/>
      <c r="AK128" s="58"/>
      <c r="AL128" s="58"/>
      <c r="AM128" s="58" t="s">
        <v>2604</v>
      </c>
      <c r="AN128" s="58"/>
      <c r="AO128" s="58"/>
      <c r="AP128" s="58"/>
      <c r="AQ128" s="58" t="s">
        <v>2605</v>
      </c>
      <c r="AR128" s="58"/>
      <c r="AS128" s="58"/>
      <c r="AT128" s="58" t="s">
        <v>2606</v>
      </c>
      <c r="AU128" s="58"/>
      <c r="AV128" s="59" t="s">
        <v>2607</v>
      </c>
    </row>
    <row r="129" customFormat="false" ht="15" hidden="false" customHeight="false" outlineLevel="0" collapsed="false">
      <c r="M129" s="57"/>
      <c r="N129" s="58"/>
      <c r="O129" s="58"/>
      <c r="P129" s="58"/>
      <c r="Q129" s="58"/>
      <c r="R129" s="58"/>
      <c r="S129" s="58" t="s">
        <v>2608</v>
      </c>
      <c r="T129" s="58"/>
      <c r="U129" s="58"/>
      <c r="V129" s="58"/>
      <c r="W129" s="58"/>
      <c r="X129" s="58" t="s">
        <v>2609</v>
      </c>
      <c r="Y129" s="58"/>
      <c r="Z129" s="58"/>
      <c r="AA129" s="58"/>
      <c r="AB129" s="58"/>
      <c r="AC129" s="58"/>
      <c r="AD129" s="58"/>
      <c r="AE129" s="58" t="s">
        <v>2610</v>
      </c>
      <c r="AF129" s="58" t="s">
        <v>2611</v>
      </c>
      <c r="AG129" s="58"/>
      <c r="AH129" s="58"/>
      <c r="AI129" s="58"/>
      <c r="AJ129" s="58"/>
      <c r="AK129" s="58"/>
      <c r="AL129" s="58"/>
      <c r="AM129" s="58" t="s">
        <v>2612</v>
      </c>
      <c r="AN129" s="58"/>
      <c r="AO129" s="58"/>
      <c r="AP129" s="58"/>
      <c r="AQ129" s="58" t="s">
        <v>2613</v>
      </c>
      <c r="AR129" s="58"/>
      <c r="AS129" s="58"/>
      <c r="AT129" s="58" t="s">
        <v>2614</v>
      </c>
      <c r="AU129" s="58"/>
      <c r="AV129" s="59" t="s">
        <v>2615</v>
      </c>
    </row>
    <row r="130" customFormat="false" ht="15" hidden="false" customHeight="false" outlineLevel="0" collapsed="false">
      <c r="M130" s="57"/>
      <c r="N130" s="58"/>
      <c r="O130" s="58"/>
      <c r="P130" s="58"/>
      <c r="Q130" s="58"/>
      <c r="R130" s="58"/>
      <c r="S130" s="58" t="s">
        <v>2616</v>
      </c>
      <c r="T130" s="58"/>
      <c r="U130" s="58"/>
      <c r="V130" s="58"/>
      <c r="W130" s="58"/>
      <c r="X130" s="58" t="s">
        <v>2617</v>
      </c>
      <c r="Y130" s="58"/>
      <c r="Z130" s="58"/>
      <c r="AA130" s="58"/>
      <c r="AB130" s="58"/>
      <c r="AC130" s="58"/>
      <c r="AD130" s="58"/>
      <c r="AE130" s="58" t="s">
        <v>2618</v>
      </c>
      <c r="AF130" s="58" t="s">
        <v>2619</v>
      </c>
      <c r="AG130" s="58"/>
      <c r="AH130" s="58"/>
      <c r="AI130" s="58"/>
      <c r="AJ130" s="58"/>
      <c r="AK130" s="58"/>
      <c r="AL130" s="58"/>
      <c r="AM130" s="58" t="s">
        <v>2620</v>
      </c>
      <c r="AN130" s="58"/>
      <c r="AO130" s="58"/>
      <c r="AP130" s="58"/>
      <c r="AQ130" s="58" t="s">
        <v>2621</v>
      </c>
      <c r="AR130" s="58"/>
      <c r="AS130" s="58"/>
      <c r="AT130" s="58" t="s">
        <v>2622</v>
      </c>
      <c r="AU130" s="58"/>
      <c r="AV130" s="59" t="s">
        <v>2623</v>
      </c>
    </row>
    <row r="131" customFormat="false" ht="15" hidden="false" customHeight="false" outlineLevel="0" collapsed="false">
      <c r="M131" s="57"/>
      <c r="N131" s="58"/>
      <c r="O131" s="58"/>
      <c r="P131" s="58"/>
      <c r="Q131" s="58"/>
      <c r="R131" s="58"/>
      <c r="S131" s="58" t="s">
        <v>2624</v>
      </c>
      <c r="T131" s="58"/>
      <c r="U131" s="58"/>
      <c r="V131" s="58"/>
      <c r="W131" s="58"/>
      <c r="X131" s="58" t="s">
        <v>2625</v>
      </c>
      <c r="Y131" s="58"/>
      <c r="Z131" s="58"/>
      <c r="AA131" s="58"/>
      <c r="AB131" s="58"/>
      <c r="AC131" s="58"/>
      <c r="AD131" s="58"/>
      <c r="AE131" s="58" t="s">
        <v>2626</v>
      </c>
      <c r="AF131" s="58" t="s">
        <v>2627</v>
      </c>
      <c r="AG131" s="58"/>
      <c r="AH131" s="58"/>
      <c r="AI131" s="58"/>
      <c r="AJ131" s="58"/>
      <c r="AK131" s="58"/>
      <c r="AL131" s="58"/>
      <c r="AM131" s="58" t="s">
        <v>2628</v>
      </c>
      <c r="AN131" s="58"/>
      <c r="AO131" s="58"/>
      <c r="AP131" s="58"/>
      <c r="AQ131" s="58" t="s">
        <v>2629</v>
      </c>
      <c r="AR131" s="58"/>
      <c r="AS131" s="58"/>
      <c r="AT131" s="58" t="s">
        <v>2630</v>
      </c>
      <c r="AU131" s="58"/>
      <c r="AV131" s="59" t="s">
        <v>2631</v>
      </c>
    </row>
    <row r="132" customFormat="false" ht="15" hidden="false" customHeight="false" outlineLevel="0" collapsed="false">
      <c r="M132" s="57"/>
      <c r="N132" s="58"/>
      <c r="O132" s="58"/>
      <c r="P132" s="58"/>
      <c r="Q132" s="58"/>
      <c r="R132" s="58"/>
      <c r="S132" s="58" t="s">
        <v>2632</v>
      </c>
      <c r="T132" s="58"/>
      <c r="U132" s="58"/>
      <c r="V132" s="58"/>
      <c r="W132" s="58"/>
      <c r="X132" s="58" t="s">
        <v>2633</v>
      </c>
      <c r="Y132" s="58"/>
      <c r="Z132" s="58"/>
      <c r="AA132" s="58"/>
      <c r="AB132" s="58"/>
      <c r="AC132" s="58"/>
      <c r="AD132" s="58"/>
      <c r="AE132" s="58" t="s">
        <v>2634</v>
      </c>
      <c r="AF132" s="58" t="s">
        <v>2635</v>
      </c>
      <c r="AG132" s="58"/>
      <c r="AH132" s="58"/>
      <c r="AI132" s="58"/>
      <c r="AJ132" s="58"/>
      <c r="AK132" s="58"/>
      <c r="AL132" s="58"/>
      <c r="AM132" s="58" t="s">
        <v>2636</v>
      </c>
      <c r="AN132" s="58"/>
      <c r="AO132" s="58"/>
      <c r="AP132" s="58"/>
      <c r="AQ132" s="58" t="s">
        <v>2637</v>
      </c>
      <c r="AR132" s="58"/>
      <c r="AS132" s="58"/>
      <c r="AT132" s="58" t="s">
        <v>2638</v>
      </c>
      <c r="AU132" s="58"/>
      <c r="AV132" s="59" t="s">
        <v>2639</v>
      </c>
    </row>
    <row r="133" customFormat="false" ht="15" hidden="false" customHeight="false" outlineLevel="0" collapsed="false">
      <c r="M133" s="57"/>
      <c r="N133" s="58"/>
      <c r="O133" s="58"/>
      <c r="P133" s="58"/>
      <c r="Q133" s="58"/>
      <c r="R133" s="58"/>
      <c r="S133" s="58" t="s">
        <v>2640</v>
      </c>
      <c r="T133" s="58"/>
      <c r="U133" s="58"/>
      <c r="V133" s="58"/>
      <c r="W133" s="58"/>
      <c r="X133" s="58" t="s">
        <v>2641</v>
      </c>
      <c r="Y133" s="58"/>
      <c r="Z133" s="58"/>
      <c r="AA133" s="58"/>
      <c r="AB133" s="58"/>
      <c r="AC133" s="58"/>
      <c r="AD133" s="58"/>
      <c r="AE133" s="58" t="s">
        <v>2642</v>
      </c>
      <c r="AF133" s="58" t="s">
        <v>2643</v>
      </c>
      <c r="AG133" s="58"/>
      <c r="AH133" s="58"/>
      <c r="AI133" s="58"/>
      <c r="AJ133" s="58"/>
      <c r="AK133" s="58"/>
      <c r="AL133" s="58"/>
      <c r="AM133" s="58" t="s">
        <v>2644</v>
      </c>
      <c r="AN133" s="58"/>
      <c r="AO133" s="58"/>
      <c r="AP133" s="58"/>
      <c r="AQ133" s="58" t="s">
        <v>2645</v>
      </c>
      <c r="AR133" s="58"/>
      <c r="AS133" s="58"/>
      <c r="AT133" s="58" t="s">
        <v>2646</v>
      </c>
      <c r="AU133" s="58"/>
      <c r="AV133" s="59" t="s">
        <v>2647</v>
      </c>
    </row>
    <row r="134" customFormat="false" ht="15" hidden="false" customHeight="false" outlineLevel="0" collapsed="false">
      <c r="M134" s="57"/>
      <c r="N134" s="58"/>
      <c r="O134" s="58"/>
      <c r="P134" s="58"/>
      <c r="Q134" s="58"/>
      <c r="R134" s="58"/>
      <c r="S134" s="58" t="s">
        <v>2648</v>
      </c>
      <c r="T134" s="58"/>
      <c r="U134" s="58"/>
      <c r="V134" s="58"/>
      <c r="W134" s="58"/>
      <c r="X134" s="58" t="s">
        <v>2649</v>
      </c>
      <c r="Y134" s="58"/>
      <c r="Z134" s="58"/>
      <c r="AA134" s="58"/>
      <c r="AB134" s="58"/>
      <c r="AC134" s="58"/>
      <c r="AD134" s="58"/>
      <c r="AE134" s="58" t="s">
        <v>2650</v>
      </c>
      <c r="AF134" s="58" t="s">
        <v>2651</v>
      </c>
      <c r="AG134" s="58"/>
      <c r="AH134" s="58"/>
      <c r="AI134" s="58"/>
      <c r="AJ134" s="58"/>
      <c r="AK134" s="58"/>
      <c r="AL134" s="58"/>
      <c r="AM134" s="58" t="s">
        <v>2652</v>
      </c>
      <c r="AN134" s="58"/>
      <c r="AO134" s="58"/>
      <c r="AP134" s="58"/>
      <c r="AQ134" s="58" t="s">
        <v>2653</v>
      </c>
      <c r="AR134" s="58"/>
      <c r="AS134" s="58"/>
      <c r="AT134" s="58" t="s">
        <v>2654</v>
      </c>
      <c r="AU134" s="58"/>
      <c r="AV134" s="59" t="s">
        <v>2655</v>
      </c>
    </row>
    <row r="135" customFormat="false" ht="15" hidden="false" customHeight="false" outlineLevel="0" collapsed="false">
      <c r="M135" s="57"/>
      <c r="N135" s="58"/>
      <c r="O135" s="58"/>
      <c r="P135" s="58"/>
      <c r="Q135" s="58"/>
      <c r="R135" s="58"/>
      <c r="S135" s="58" t="s">
        <v>2656</v>
      </c>
      <c r="T135" s="58"/>
      <c r="U135" s="58"/>
      <c r="V135" s="58"/>
      <c r="W135" s="58"/>
      <c r="X135" s="58" t="s">
        <v>1814</v>
      </c>
      <c r="Y135" s="58"/>
      <c r="Z135" s="58"/>
      <c r="AA135" s="58"/>
      <c r="AB135" s="58"/>
      <c r="AC135" s="58"/>
      <c r="AD135" s="58"/>
      <c r="AE135" s="58" t="s">
        <v>2657</v>
      </c>
      <c r="AF135" s="58" t="s">
        <v>2658</v>
      </c>
      <c r="AG135" s="58"/>
      <c r="AH135" s="58"/>
      <c r="AI135" s="58"/>
      <c r="AJ135" s="58"/>
      <c r="AK135" s="58"/>
      <c r="AL135" s="58"/>
      <c r="AM135" s="58" t="s">
        <v>2659</v>
      </c>
      <c r="AN135" s="58"/>
      <c r="AO135" s="58"/>
      <c r="AP135" s="58"/>
      <c r="AQ135" s="58" t="s">
        <v>2660</v>
      </c>
      <c r="AR135" s="58"/>
      <c r="AS135" s="58"/>
      <c r="AT135" s="58" t="s">
        <v>2661</v>
      </c>
      <c r="AU135" s="58"/>
      <c r="AV135" s="59" t="s">
        <v>2662</v>
      </c>
    </row>
    <row r="136" customFormat="false" ht="15" hidden="false" customHeight="false" outlineLevel="0" collapsed="false">
      <c r="M136" s="57"/>
      <c r="N136" s="58"/>
      <c r="O136" s="58"/>
      <c r="P136" s="58"/>
      <c r="Q136" s="58"/>
      <c r="R136" s="58"/>
      <c r="S136" s="58" t="s">
        <v>2663</v>
      </c>
      <c r="T136" s="58"/>
      <c r="U136" s="58"/>
      <c r="V136" s="58"/>
      <c r="W136" s="58"/>
      <c r="X136" s="58" t="s">
        <v>2664</v>
      </c>
      <c r="Y136" s="58"/>
      <c r="Z136" s="58"/>
      <c r="AA136" s="58"/>
      <c r="AB136" s="58"/>
      <c r="AC136" s="58"/>
      <c r="AD136" s="58"/>
      <c r="AE136" s="58" t="s">
        <v>2157</v>
      </c>
      <c r="AF136" s="58" t="s">
        <v>2665</v>
      </c>
      <c r="AG136" s="58"/>
      <c r="AH136" s="58"/>
      <c r="AI136" s="58"/>
      <c r="AJ136" s="58"/>
      <c r="AK136" s="58"/>
      <c r="AL136" s="58"/>
      <c r="AM136" s="58" t="s">
        <v>2666</v>
      </c>
      <c r="AN136" s="58"/>
      <c r="AO136" s="58"/>
      <c r="AP136" s="58"/>
      <c r="AQ136" s="58" t="s">
        <v>2667</v>
      </c>
      <c r="AR136" s="58"/>
      <c r="AS136" s="58"/>
      <c r="AT136" s="58" t="s">
        <v>2668</v>
      </c>
      <c r="AU136" s="58"/>
      <c r="AV136" s="59" t="s">
        <v>2669</v>
      </c>
    </row>
    <row r="137" customFormat="false" ht="15" hidden="false" customHeight="false" outlineLevel="0" collapsed="false">
      <c r="M137" s="57"/>
      <c r="N137" s="58"/>
      <c r="O137" s="58"/>
      <c r="P137" s="58"/>
      <c r="Q137" s="58"/>
      <c r="R137" s="58"/>
      <c r="S137" s="58" t="s">
        <v>2670</v>
      </c>
      <c r="T137" s="58"/>
      <c r="U137" s="58"/>
      <c r="V137" s="58"/>
      <c r="W137" s="58"/>
      <c r="X137" s="58" t="s">
        <v>2671</v>
      </c>
      <c r="Y137" s="58"/>
      <c r="Z137" s="58"/>
      <c r="AA137" s="58"/>
      <c r="AB137" s="58"/>
      <c r="AC137" s="58"/>
      <c r="AD137" s="58"/>
      <c r="AE137" s="58" t="s">
        <v>2672</v>
      </c>
      <c r="AF137" s="58" t="s">
        <v>2350</v>
      </c>
      <c r="AG137" s="58"/>
      <c r="AH137" s="58"/>
      <c r="AI137" s="58"/>
      <c r="AJ137" s="58"/>
      <c r="AK137" s="58"/>
      <c r="AL137" s="58"/>
      <c r="AM137" s="58" t="s">
        <v>2673</v>
      </c>
      <c r="AN137" s="58"/>
      <c r="AO137" s="58"/>
      <c r="AP137" s="58"/>
      <c r="AQ137" s="58" t="s">
        <v>2674</v>
      </c>
      <c r="AR137" s="58"/>
      <c r="AS137" s="58"/>
      <c r="AT137" s="58" t="s">
        <v>2675</v>
      </c>
      <c r="AU137" s="58"/>
      <c r="AV137" s="59" t="s">
        <v>2676</v>
      </c>
    </row>
    <row r="138" customFormat="false" ht="15" hidden="false" customHeight="false" outlineLevel="0" collapsed="false">
      <c r="M138" s="57"/>
      <c r="N138" s="58"/>
      <c r="O138" s="58"/>
      <c r="P138" s="58"/>
      <c r="Q138" s="58"/>
      <c r="R138" s="58"/>
      <c r="S138" s="58" t="s">
        <v>2677</v>
      </c>
      <c r="T138" s="58"/>
      <c r="U138" s="58"/>
      <c r="V138" s="58"/>
      <c r="W138" s="58"/>
      <c r="X138" s="58" t="s">
        <v>2678</v>
      </c>
      <c r="Y138" s="58"/>
      <c r="Z138" s="58"/>
      <c r="AA138" s="58"/>
      <c r="AB138" s="58"/>
      <c r="AC138" s="58"/>
      <c r="AD138" s="58"/>
      <c r="AE138" s="58" t="s">
        <v>2679</v>
      </c>
      <c r="AF138" s="58" t="s">
        <v>2680</v>
      </c>
      <c r="AG138" s="58"/>
      <c r="AH138" s="58"/>
      <c r="AI138" s="58"/>
      <c r="AJ138" s="58"/>
      <c r="AK138" s="58"/>
      <c r="AL138" s="58"/>
      <c r="AM138" s="58" t="s">
        <v>2681</v>
      </c>
      <c r="AN138" s="58"/>
      <c r="AO138" s="58"/>
      <c r="AP138" s="58"/>
      <c r="AQ138" s="58" t="s">
        <v>2682</v>
      </c>
      <c r="AR138" s="58"/>
      <c r="AS138" s="58"/>
      <c r="AT138" s="58" t="s">
        <v>2683</v>
      </c>
      <c r="AU138" s="58"/>
      <c r="AV138" s="59" t="s">
        <v>2684</v>
      </c>
    </row>
    <row r="139" customFormat="false" ht="15" hidden="false" customHeight="false" outlineLevel="0" collapsed="false">
      <c r="M139" s="57"/>
      <c r="N139" s="58"/>
      <c r="O139" s="58"/>
      <c r="P139" s="58"/>
      <c r="Q139" s="58"/>
      <c r="R139" s="58"/>
      <c r="S139" s="58" t="s">
        <v>2685</v>
      </c>
      <c r="T139" s="58"/>
      <c r="U139" s="58"/>
      <c r="V139" s="58"/>
      <c r="W139" s="58"/>
      <c r="X139" s="58" t="s">
        <v>2686</v>
      </c>
      <c r="Y139" s="58"/>
      <c r="Z139" s="58"/>
      <c r="AA139" s="58"/>
      <c r="AB139" s="58"/>
      <c r="AC139" s="58"/>
      <c r="AD139" s="58"/>
      <c r="AE139" s="58" t="s">
        <v>2687</v>
      </c>
      <c r="AF139" s="58" t="s">
        <v>2688</v>
      </c>
      <c r="AG139" s="58"/>
      <c r="AH139" s="58"/>
      <c r="AI139" s="58"/>
      <c r="AJ139" s="58"/>
      <c r="AK139" s="58"/>
      <c r="AL139" s="58"/>
      <c r="AM139" s="58" t="s">
        <v>2689</v>
      </c>
      <c r="AN139" s="58"/>
      <c r="AO139" s="58"/>
      <c r="AP139" s="58"/>
      <c r="AQ139" s="58" t="s">
        <v>2690</v>
      </c>
      <c r="AR139" s="58"/>
      <c r="AS139" s="58"/>
      <c r="AT139" s="58" t="s">
        <v>1955</v>
      </c>
      <c r="AU139" s="58"/>
      <c r="AV139" s="59" t="s">
        <v>2691</v>
      </c>
    </row>
    <row r="140" customFormat="false" ht="15" hidden="false" customHeight="false" outlineLevel="0" collapsed="false">
      <c r="M140" s="57"/>
      <c r="N140" s="58"/>
      <c r="O140" s="58"/>
      <c r="P140" s="58"/>
      <c r="Q140" s="58"/>
      <c r="R140" s="58"/>
      <c r="S140" s="58" t="s">
        <v>2692</v>
      </c>
      <c r="T140" s="58"/>
      <c r="U140" s="58"/>
      <c r="V140" s="58"/>
      <c r="W140" s="58"/>
      <c r="X140" s="58" t="s">
        <v>2693</v>
      </c>
      <c r="Y140" s="58"/>
      <c r="Z140" s="58"/>
      <c r="AA140" s="58"/>
      <c r="AB140" s="58"/>
      <c r="AC140" s="58"/>
      <c r="AD140" s="58"/>
      <c r="AE140" s="58" t="s">
        <v>2694</v>
      </c>
      <c r="AF140" s="58" t="s">
        <v>2695</v>
      </c>
      <c r="AG140" s="58"/>
      <c r="AH140" s="58"/>
      <c r="AI140" s="58"/>
      <c r="AJ140" s="58"/>
      <c r="AK140" s="58"/>
      <c r="AL140" s="58"/>
      <c r="AM140" s="58" t="s">
        <v>2696</v>
      </c>
      <c r="AN140" s="58"/>
      <c r="AO140" s="58"/>
      <c r="AP140" s="58"/>
      <c r="AQ140" s="58" t="s">
        <v>2697</v>
      </c>
      <c r="AR140" s="58"/>
      <c r="AS140" s="58"/>
      <c r="AT140" s="58" t="s">
        <v>2698</v>
      </c>
      <c r="AU140" s="58"/>
      <c r="AV140" s="59" t="s">
        <v>2699</v>
      </c>
    </row>
    <row r="141" customFormat="false" ht="15" hidden="false" customHeight="false" outlineLevel="0" collapsed="false">
      <c r="M141" s="57"/>
      <c r="N141" s="58"/>
      <c r="O141" s="58"/>
      <c r="P141" s="58"/>
      <c r="Q141" s="58"/>
      <c r="R141" s="58"/>
      <c r="S141" s="58" t="s">
        <v>2700</v>
      </c>
      <c r="T141" s="58"/>
      <c r="U141" s="58"/>
      <c r="V141" s="58"/>
      <c r="W141" s="58"/>
      <c r="X141" s="58" t="s">
        <v>2701</v>
      </c>
      <c r="Y141" s="58"/>
      <c r="Z141" s="58"/>
      <c r="AA141" s="58"/>
      <c r="AB141" s="58"/>
      <c r="AC141" s="58"/>
      <c r="AD141" s="58"/>
      <c r="AE141" s="58" t="s">
        <v>2702</v>
      </c>
      <c r="AF141" s="58" t="s">
        <v>2703</v>
      </c>
      <c r="AG141" s="58"/>
      <c r="AH141" s="58"/>
      <c r="AI141" s="58"/>
      <c r="AJ141" s="58"/>
      <c r="AK141" s="58"/>
      <c r="AL141" s="58"/>
      <c r="AM141" s="58" t="s">
        <v>2704</v>
      </c>
      <c r="AN141" s="58"/>
      <c r="AO141" s="58"/>
      <c r="AP141" s="58"/>
      <c r="AQ141" s="58" t="s">
        <v>2705</v>
      </c>
      <c r="AR141" s="58"/>
      <c r="AS141" s="58"/>
      <c r="AT141" s="58" t="s">
        <v>2706</v>
      </c>
      <c r="AU141" s="58"/>
      <c r="AV141" s="59" t="s">
        <v>2707</v>
      </c>
    </row>
    <row r="142" customFormat="false" ht="15" hidden="false" customHeight="false" outlineLevel="0" collapsed="false">
      <c r="M142" s="57"/>
      <c r="N142" s="58"/>
      <c r="O142" s="58"/>
      <c r="P142" s="58"/>
      <c r="Q142" s="58"/>
      <c r="R142" s="58"/>
      <c r="S142" s="58" t="s">
        <v>2708</v>
      </c>
      <c r="T142" s="58"/>
      <c r="U142" s="58"/>
      <c r="V142" s="58"/>
      <c r="W142" s="58"/>
      <c r="X142" s="58" t="s">
        <v>2709</v>
      </c>
      <c r="Y142" s="58"/>
      <c r="Z142" s="58"/>
      <c r="AA142" s="58"/>
      <c r="AB142" s="58"/>
      <c r="AC142" s="58"/>
      <c r="AD142" s="58"/>
      <c r="AE142" s="58" t="s">
        <v>2710</v>
      </c>
      <c r="AF142" s="58" t="s">
        <v>1960</v>
      </c>
      <c r="AG142" s="58"/>
      <c r="AH142" s="58"/>
      <c r="AI142" s="58"/>
      <c r="AJ142" s="58"/>
      <c r="AK142" s="58"/>
      <c r="AL142" s="58"/>
      <c r="AM142" s="58" t="s">
        <v>2711</v>
      </c>
      <c r="AN142" s="58"/>
      <c r="AO142" s="58"/>
      <c r="AP142" s="58"/>
      <c r="AQ142" s="58" t="s">
        <v>2712</v>
      </c>
      <c r="AR142" s="58"/>
      <c r="AS142" s="58"/>
      <c r="AT142" s="58" t="s">
        <v>2713</v>
      </c>
      <c r="AU142" s="58"/>
      <c r="AV142" s="59" t="s">
        <v>2714</v>
      </c>
    </row>
    <row r="143" customFormat="false" ht="15" hidden="false" customHeight="false" outlineLevel="0" collapsed="false">
      <c r="M143" s="57"/>
      <c r="N143" s="58"/>
      <c r="O143" s="58"/>
      <c r="P143" s="58"/>
      <c r="Q143" s="58"/>
      <c r="R143" s="58"/>
      <c r="S143" s="58" t="s">
        <v>2715</v>
      </c>
      <c r="T143" s="58"/>
      <c r="U143" s="58"/>
      <c r="V143" s="58"/>
      <c r="W143" s="58"/>
      <c r="X143" s="58" t="s">
        <v>2716</v>
      </c>
      <c r="Y143" s="58"/>
      <c r="Z143" s="58"/>
      <c r="AA143" s="58"/>
      <c r="AB143" s="58"/>
      <c r="AC143" s="58"/>
      <c r="AD143" s="58"/>
      <c r="AE143" s="58"/>
      <c r="AF143" s="58" t="s">
        <v>2717</v>
      </c>
      <c r="AG143" s="58"/>
      <c r="AH143" s="58"/>
      <c r="AI143" s="58"/>
      <c r="AJ143" s="58"/>
      <c r="AK143" s="58"/>
      <c r="AL143" s="58"/>
      <c r="AM143" s="58" t="s">
        <v>2718</v>
      </c>
      <c r="AN143" s="58"/>
      <c r="AO143" s="58"/>
      <c r="AP143" s="58"/>
      <c r="AQ143" s="58" t="s">
        <v>2719</v>
      </c>
      <c r="AR143" s="58"/>
      <c r="AS143" s="58"/>
      <c r="AT143" s="58" t="s">
        <v>2720</v>
      </c>
      <c r="AU143" s="58"/>
      <c r="AV143" s="59" t="s">
        <v>790</v>
      </c>
    </row>
    <row r="144" customFormat="false" ht="15" hidden="false" customHeight="false" outlineLevel="0" collapsed="false">
      <c r="M144" s="57"/>
      <c r="N144" s="58"/>
      <c r="O144" s="58"/>
      <c r="P144" s="58"/>
      <c r="Q144" s="58"/>
      <c r="R144" s="58"/>
      <c r="S144" s="58" t="s">
        <v>2721</v>
      </c>
      <c r="T144" s="58"/>
      <c r="U144" s="58"/>
      <c r="V144" s="58"/>
      <c r="W144" s="58"/>
      <c r="X144" s="58" t="s">
        <v>2722</v>
      </c>
      <c r="Y144" s="58"/>
      <c r="Z144" s="58"/>
      <c r="AA144" s="58"/>
      <c r="AB144" s="58"/>
      <c r="AC144" s="58"/>
      <c r="AD144" s="58"/>
      <c r="AE144" s="58"/>
      <c r="AF144" s="58" t="s">
        <v>2723</v>
      </c>
      <c r="AG144" s="58"/>
      <c r="AH144" s="58"/>
      <c r="AI144" s="58"/>
      <c r="AJ144" s="58"/>
      <c r="AK144" s="58"/>
      <c r="AL144" s="58"/>
      <c r="AM144" s="58" t="s">
        <v>2724</v>
      </c>
      <c r="AN144" s="58"/>
      <c r="AO144" s="58"/>
      <c r="AP144" s="58"/>
      <c r="AQ144" s="58" t="s">
        <v>2725</v>
      </c>
      <c r="AR144" s="58"/>
      <c r="AS144" s="58"/>
      <c r="AT144" s="58" t="s">
        <v>2726</v>
      </c>
      <c r="AU144" s="58"/>
      <c r="AV144" s="59" t="s">
        <v>2727</v>
      </c>
    </row>
    <row r="145" customFormat="false" ht="15" hidden="false" customHeight="false" outlineLevel="0" collapsed="false">
      <c r="M145" s="57"/>
      <c r="N145" s="58"/>
      <c r="O145" s="58"/>
      <c r="P145" s="58"/>
      <c r="Q145" s="58"/>
      <c r="R145" s="58"/>
      <c r="S145" s="58" t="s">
        <v>2728</v>
      </c>
      <c r="T145" s="58"/>
      <c r="U145" s="58"/>
      <c r="V145" s="58"/>
      <c r="W145" s="58"/>
      <c r="X145" s="58" t="s">
        <v>2729</v>
      </c>
      <c r="Y145" s="58"/>
      <c r="Z145" s="58"/>
      <c r="AA145" s="58"/>
      <c r="AB145" s="58"/>
      <c r="AC145" s="58"/>
      <c r="AD145" s="58"/>
      <c r="AE145" s="58"/>
      <c r="AF145" s="58" t="s">
        <v>2730</v>
      </c>
      <c r="AG145" s="58"/>
      <c r="AH145" s="58"/>
      <c r="AI145" s="58"/>
      <c r="AJ145" s="58"/>
      <c r="AK145" s="58"/>
      <c r="AL145" s="58"/>
      <c r="AM145" s="58" t="s">
        <v>1222</v>
      </c>
      <c r="AN145" s="58"/>
      <c r="AO145" s="58"/>
      <c r="AP145" s="58"/>
      <c r="AQ145" s="58" t="s">
        <v>2731</v>
      </c>
      <c r="AR145" s="58"/>
      <c r="AS145" s="58"/>
      <c r="AT145" s="58" t="s">
        <v>2732</v>
      </c>
      <c r="AU145" s="58"/>
      <c r="AV145" s="59" t="s">
        <v>2733</v>
      </c>
    </row>
    <row r="146" customFormat="false" ht="15" hidden="false" customHeight="false" outlineLevel="0" collapsed="false">
      <c r="M146" s="57"/>
      <c r="N146" s="58"/>
      <c r="O146" s="58"/>
      <c r="P146" s="58"/>
      <c r="Q146" s="58"/>
      <c r="R146" s="58"/>
      <c r="S146" s="58" t="s">
        <v>2734</v>
      </c>
      <c r="T146" s="58"/>
      <c r="U146" s="58"/>
      <c r="V146" s="58"/>
      <c r="W146" s="58"/>
      <c r="X146" s="58" t="s">
        <v>2404</v>
      </c>
      <c r="Y146" s="58"/>
      <c r="Z146" s="58"/>
      <c r="AA146" s="58"/>
      <c r="AB146" s="58"/>
      <c r="AC146" s="58"/>
      <c r="AD146" s="58"/>
      <c r="AE146" s="58"/>
      <c r="AF146" s="58" t="s">
        <v>2735</v>
      </c>
      <c r="AG146" s="58"/>
      <c r="AH146" s="58"/>
      <c r="AI146" s="58"/>
      <c r="AJ146" s="58"/>
      <c r="AK146" s="58"/>
      <c r="AL146" s="58"/>
      <c r="AM146" s="58" t="s">
        <v>2736</v>
      </c>
      <c r="AN146" s="58"/>
      <c r="AO146" s="58"/>
      <c r="AP146" s="58"/>
      <c r="AQ146" s="58" t="s">
        <v>2737</v>
      </c>
      <c r="AR146" s="58"/>
      <c r="AS146" s="58"/>
      <c r="AT146" s="58" t="s">
        <v>2738</v>
      </c>
      <c r="AU146" s="58"/>
      <c r="AV146" s="59" t="s">
        <v>2739</v>
      </c>
    </row>
    <row r="147" customFormat="false" ht="15" hidden="false" customHeight="false" outlineLevel="0" collapsed="false">
      <c r="M147" s="57"/>
      <c r="N147" s="58"/>
      <c r="O147" s="58"/>
      <c r="P147" s="58"/>
      <c r="Q147" s="58"/>
      <c r="R147" s="58"/>
      <c r="S147" s="58" t="s">
        <v>2740</v>
      </c>
      <c r="T147" s="58"/>
      <c r="U147" s="58"/>
      <c r="V147" s="58"/>
      <c r="W147" s="58"/>
      <c r="X147" s="58" t="s">
        <v>2741</v>
      </c>
      <c r="Y147" s="58"/>
      <c r="Z147" s="58"/>
      <c r="AA147" s="58"/>
      <c r="AB147" s="58"/>
      <c r="AC147" s="58"/>
      <c r="AD147" s="58"/>
      <c r="AE147" s="58"/>
      <c r="AF147" s="58" t="s">
        <v>2742</v>
      </c>
      <c r="AG147" s="58"/>
      <c r="AH147" s="58"/>
      <c r="AI147" s="58"/>
      <c r="AJ147" s="58"/>
      <c r="AK147" s="58"/>
      <c r="AL147" s="58"/>
      <c r="AM147" s="58" t="s">
        <v>2743</v>
      </c>
      <c r="AN147" s="58"/>
      <c r="AO147" s="58"/>
      <c r="AP147" s="58"/>
      <c r="AQ147" s="58" t="s">
        <v>2744</v>
      </c>
      <c r="AR147" s="58"/>
      <c r="AS147" s="58"/>
      <c r="AT147" s="58" t="s">
        <v>2745</v>
      </c>
      <c r="AU147" s="58"/>
      <c r="AV147" s="59" t="s">
        <v>2746</v>
      </c>
    </row>
    <row r="148" customFormat="false" ht="15" hidden="false" customHeight="false" outlineLevel="0" collapsed="false">
      <c r="M148" s="57"/>
      <c r="N148" s="58"/>
      <c r="O148" s="58"/>
      <c r="P148" s="58"/>
      <c r="Q148" s="58"/>
      <c r="R148" s="58"/>
      <c r="S148" s="58" t="s">
        <v>2747</v>
      </c>
      <c r="T148" s="58"/>
      <c r="U148" s="58"/>
      <c r="V148" s="58"/>
      <c r="W148" s="58"/>
      <c r="X148" s="58" t="s">
        <v>2748</v>
      </c>
      <c r="Y148" s="58"/>
      <c r="Z148" s="58"/>
      <c r="AA148" s="58"/>
      <c r="AB148" s="58"/>
      <c r="AC148" s="58"/>
      <c r="AD148" s="58"/>
      <c r="AE148" s="58"/>
      <c r="AF148" s="58" t="s">
        <v>2749</v>
      </c>
      <c r="AG148" s="58"/>
      <c r="AH148" s="58"/>
      <c r="AI148" s="58"/>
      <c r="AJ148" s="58"/>
      <c r="AK148" s="58"/>
      <c r="AL148" s="58"/>
      <c r="AM148" s="58" t="s">
        <v>2750</v>
      </c>
      <c r="AN148" s="58"/>
      <c r="AO148" s="58"/>
      <c r="AP148" s="58"/>
      <c r="AQ148" s="58" t="s">
        <v>2751</v>
      </c>
      <c r="AR148" s="58"/>
      <c r="AS148" s="58"/>
      <c r="AT148" s="58" t="s">
        <v>2752</v>
      </c>
      <c r="AU148" s="58"/>
      <c r="AV148" s="59" t="s">
        <v>2753</v>
      </c>
    </row>
    <row r="149" customFormat="false" ht="15" hidden="false" customHeight="false" outlineLevel="0" collapsed="false">
      <c r="M149" s="57"/>
      <c r="N149" s="58"/>
      <c r="O149" s="58"/>
      <c r="P149" s="58"/>
      <c r="Q149" s="58"/>
      <c r="R149" s="58"/>
      <c r="S149" s="58" t="s">
        <v>2754</v>
      </c>
      <c r="T149" s="58"/>
      <c r="U149" s="58"/>
      <c r="V149" s="58"/>
      <c r="W149" s="58"/>
      <c r="X149" s="58" t="s">
        <v>2755</v>
      </c>
      <c r="Y149" s="58"/>
      <c r="Z149" s="58"/>
      <c r="AA149" s="58"/>
      <c r="AB149" s="58"/>
      <c r="AC149" s="58"/>
      <c r="AD149" s="58"/>
      <c r="AE149" s="58"/>
      <c r="AF149" s="58" t="s">
        <v>2756</v>
      </c>
      <c r="AG149" s="58"/>
      <c r="AH149" s="58"/>
      <c r="AI149" s="58"/>
      <c r="AJ149" s="58"/>
      <c r="AK149" s="58"/>
      <c r="AL149" s="58"/>
      <c r="AM149" s="58" t="s">
        <v>2757</v>
      </c>
      <c r="AN149" s="58"/>
      <c r="AO149" s="58"/>
      <c r="AP149" s="58"/>
      <c r="AQ149" s="58" t="s">
        <v>2758</v>
      </c>
      <c r="AR149" s="58"/>
      <c r="AS149" s="58"/>
      <c r="AT149" s="58" t="s">
        <v>2759</v>
      </c>
      <c r="AU149" s="58"/>
      <c r="AV149" s="59" t="s">
        <v>2760</v>
      </c>
    </row>
    <row r="150" customFormat="false" ht="15" hidden="false" customHeight="false" outlineLevel="0" collapsed="false">
      <c r="M150" s="57"/>
      <c r="N150" s="58"/>
      <c r="O150" s="58"/>
      <c r="P150" s="58"/>
      <c r="Q150" s="58"/>
      <c r="R150" s="58"/>
      <c r="S150" s="58" t="s">
        <v>2761</v>
      </c>
      <c r="T150" s="58"/>
      <c r="U150" s="58"/>
      <c r="V150" s="58"/>
      <c r="W150" s="58"/>
      <c r="X150" s="58" t="s">
        <v>2762</v>
      </c>
      <c r="Y150" s="58"/>
      <c r="Z150" s="58"/>
      <c r="AA150" s="58"/>
      <c r="AB150" s="58"/>
      <c r="AC150" s="58"/>
      <c r="AD150" s="58"/>
      <c r="AE150" s="58"/>
      <c r="AF150" s="58" t="s">
        <v>2763</v>
      </c>
      <c r="AG150" s="58"/>
      <c r="AH150" s="58"/>
      <c r="AI150" s="58"/>
      <c r="AJ150" s="58"/>
      <c r="AK150" s="58"/>
      <c r="AL150" s="58"/>
      <c r="AM150" s="58" t="s">
        <v>2764</v>
      </c>
      <c r="AN150" s="58"/>
      <c r="AO150" s="58"/>
      <c r="AP150" s="58"/>
      <c r="AQ150" s="58" t="s">
        <v>2765</v>
      </c>
      <c r="AR150" s="58"/>
      <c r="AS150" s="58"/>
      <c r="AT150" s="58" t="s">
        <v>2766</v>
      </c>
      <c r="AU150" s="58"/>
      <c r="AV150" s="59" t="s">
        <v>2767</v>
      </c>
    </row>
    <row r="151" customFormat="false" ht="15" hidden="false" customHeight="false" outlineLevel="0" collapsed="false">
      <c r="M151" s="57"/>
      <c r="N151" s="58"/>
      <c r="O151" s="58"/>
      <c r="P151" s="58"/>
      <c r="Q151" s="58"/>
      <c r="R151" s="58"/>
      <c r="S151" s="58" t="s">
        <v>2768</v>
      </c>
      <c r="T151" s="58"/>
      <c r="U151" s="58"/>
      <c r="V151" s="58"/>
      <c r="W151" s="58"/>
      <c r="X151" s="58" t="s">
        <v>2769</v>
      </c>
      <c r="Y151" s="58"/>
      <c r="Z151" s="58"/>
      <c r="AA151" s="58"/>
      <c r="AB151" s="58"/>
      <c r="AC151" s="58"/>
      <c r="AD151" s="58"/>
      <c r="AE151" s="58"/>
      <c r="AF151" s="58" t="s">
        <v>2770</v>
      </c>
      <c r="AG151" s="58"/>
      <c r="AH151" s="58"/>
      <c r="AI151" s="58"/>
      <c r="AJ151" s="58"/>
      <c r="AK151" s="58"/>
      <c r="AL151" s="58"/>
      <c r="AM151" s="58" t="s">
        <v>2771</v>
      </c>
      <c r="AN151" s="58"/>
      <c r="AO151" s="58"/>
      <c r="AP151" s="58"/>
      <c r="AQ151" s="58" t="s">
        <v>2772</v>
      </c>
      <c r="AR151" s="58"/>
      <c r="AS151" s="58"/>
      <c r="AT151" s="58" t="s">
        <v>2773</v>
      </c>
      <c r="AU151" s="58"/>
      <c r="AV151" s="59" t="s">
        <v>2774</v>
      </c>
    </row>
    <row r="152" customFormat="false" ht="15" hidden="false" customHeight="false" outlineLevel="0" collapsed="false">
      <c r="M152" s="57"/>
      <c r="N152" s="58"/>
      <c r="O152" s="58"/>
      <c r="P152" s="58"/>
      <c r="Q152" s="58"/>
      <c r="R152" s="58"/>
      <c r="S152" s="58" t="s">
        <v>2775</v>
      </c>
      <c r="T152" s="58"/>
      <c r="U152" s="58"/>
      <c r="V152" s="58"/>
      <c r="W152" s="58"/>
      <c r="X152" s="58" t="s">
        <v>2776</v>
      </c>
      <c r="Y152" s="58"/>
      <c r="Z152" s="58"/>
      <c r="AA152" s="58"/>
      <c r="AB152" s="58"/>
      <c r="AC152" s="58"/>
      <c r="AD152" s="58"/>
      <c r="AE152" s="58"/>
      <c r="AF152" s="58" t="s">
        <v>2777</v>
      </c>
      <c r="AG152" s="58"/>
      <c r="AH152" s="58"/>
      <c r="AI152" s="58"/>
      <c r="AJ152" s="58"/>
      <c r="AK152" s="58"/>
      <c r="AL152" s="58"/>
      <c r="AM152" s="58" t="s">
        <v>2778</v>
      </c>
      <c r="AN152" s="58"/>
      <c r="AO152" s="58"/>
      <c r="AP152" s="58"/>
      <c r="AQ152" s="58" t="s">
        <v>2779</v>
      </c>
      <c r="AR152" s="58"/>
      <c r="AS152" s="58"/>
      <c r="AT152" s="58" t="s">
        <v>2780</v>
      </c>
      <c r="AU152" s="58"/>
      <c r="AV152" s="59" t="s">
        <v>2781</v>
      </c>
    </row>
    <row r="153" customFormat="false" ht="15" hidden="false" customHeight="false" outlineLevel="0" collapsed="false">
      <c r="M153" s="57"/>
      <c r="N153" s="58"/>
      <c r="O153" s="58"/>
      <c r="P153" s="58"/>
      <c r="Q153" s="58"/>
      <c r="R153" s="58"/>
      <c r="S153" s="58" t="s">
        <v>2782</v>
      </c>
      <c r="T153" s="58"/>
      <c r="U153" s="58"/>
      <c r="V153" s="58"/>
      <c r="W153" s="58"/>
      <c r="X153" s="58" t="s">
        <v>2783</v>
      </c>
      <c r="Y153" s="58"/>
      <c r="Z153" s="58"/>
      <c r="AA153" s="58"/>
      <c r="AB153" s="58"/>
      <c r="AC153" s="58"/>
      <c r="AD153" s="58"/>
      <c r="AE153" s="58"/>
      <c r="AF153" s="58" t="s">
        <v>2784</v>
      </c>
      <c r="AG153" s="58"/>
      <c r="AH153" s="58"/>
      <c r="AI153" s="58"/>
      <c r="AJ153" s="58"/>
      <c r="AK153" s="58"/>
      <c r="AL153" s="58"/>
      <c r="AM153" s="58" t="s">
        <v>2785</v>
      </c>
      <c r="AN153" s="58"/>
      <c r="AO153" s="58"/>
      <c r="AP153" s="58"/>
      <c r="AQ153" s="58" t="s">
        <v>2786</v>
      </c>
      <c r="AR153" s="58"/>
      <c r="AS153" s="58"/>
      <c r="AT153" s="58" t="s">
        <v>2787</v>
      </c>
      <c r="AU153" s="58"/>
      <c r="AV153" s="59" t="s">
        <v>2788</v>
      </c>
    </row>
    <row r="154" customFormat="false" ht="15" hidden="false" customHeight="false" outlineLevel="0" collapsed="false">
      <c r="M154" s="57"/>
      <c r="N154" s="58"/>
      <c r="O154" s="58"/>
      <c r="P154" s="58"/>
      <c r="Q154" s="58"/>
      <c r="R154" s="58"/>
      <c r="S154" s="58" t="s">
        <v>2789</v>
      </c>
      <c r="T154" s="58"/>
      <c r="U154" s="58"/>
      <c r="V154" s="58"/>
      <c r="W154" s="58"/>
      <c r="X154" s="58" t="s">
        <v>2790</v>
      </c>
      <c r="Y154" s="58"/>
      <c r="Z154" s="58"/>
      <c r="AA154" s="58"/>
      <c r="AB154" s="58"/>
      <c r="AC154" s="58"/>
      <c r="AD154" s="58"/>
      <c r="AE154" s="58"/>
      <c r="AF154" s="58" t="s">
        <v>2758</v>
      </c>
      <c r="AG154" s="58"/>
      <c r="AH154" s="58"/>
      <c r="AI154" s="58"/>
      <c r="AJ154" s="58"/>
      <c r="AK154" s="58"/>
      <c r="AL154" s="58"/>
      <c r="AM154" s="58" t="s">
        <v>2791</v>
      </c>
      <c r="AN154" s="58"/>
      <c r="AO154" s="58"/>
      <c r="AP154" s="58"/>
      <c r="AQ154" s="58" t="s">
        <v>2792</v>
      </c>
      <c r="AR154" s="58"/>
      <c r="AS154" s="58"/>
      <c r="AT154" s="58" t="s">
        <v>2793</v>
      </c>
      <c r="AU154" s="58"/>
      <c r="AV154" s="59" t="s">
        <v>2794</v>
      </c>
    </row>
    <row r="155" customFormat="false" ht="15" hidden="false" customHeight="false" outlineLevel="0" collapsed="false">
      <c r="M155" s="57"/>
      <c r="N155" s="58"/>
      <c r="O155" s="58"/>
      <c r="P155" s="58"/>
      <c r="Q155" s="58"/>
      <c r="R155" s="58"/>
      <c r="S155" s="58" t="s">
        <v>2795</v>
      </c>
      <c r="T155" s="58"/>
      <c r="U155" s="58"/>
      <c r="V155" s="58"/>
      <c r="W155" s="58"/>
      <c r="X155" s="58" t="s">
        <v>2796</v>
      </c>
      <c r="Y155" s="58"/>
      <c r="Z155" s="58"/>
      <c r="AA155" s="58"/>
      <c r="AB155" s="58"/>
      <c r="AC155" s="58"/>
      <c r="AD155" s="58"/>
      <c r="AE155" s="58"/>
      <c r="AF155" s="58" t="s">
        <v>2797</v>
      </c>
      <c r="AG155" s="58"/>
      <c r="AH155" s="58"/>
      <c r="AI155" s="58"/>
      <c r="AJ155" s="58"/>
      <c r="AK155" s="58"/>
      <c r="AL155" s="58"/>
      <c r="AM155" s="58" t="s">
        <v>2798</v>
      </c>
      <c r="AN155" s="58"/>
      <c r="AO155" s="58"/>
      <c r="AP155" s="58"/>
      <c r="AQ155" s="58" t="s">
        <v>2799</v>
      </c>
      <c r="AR155" s="58"/>
      <c r="AS155" s="58"/>
      <c r="AT155" s="58" t="s">
        <v>2800</v>
      </c>
      <c r="AU155" s="58"/>
      <c r="AV155" s="59" t="s">
        <v>2801</v>
      </c>
    </row>
    <row r="156" customFormat="false" ht="15" hidden="false" customHeight="false" outlineLevel="0" collapsed="false">
      <c r="M156" s="57"/>
      <c r="N156" s="58"/>
      <c r="O156" s="58"/>
      <c r="P156" s="58"/>
      <c r="Q156" s="58"/>
      <c r="R156" s="58"/>
      <c r="S156" s="58" t="s">
        <v>2802</v>
      </c>
      <c r="T156" s="58"/>
      <c r="U156" s="58"/>
      <c r="V156" s="58"/>
      <c r="W156" s="58"/>
      <c r="X156" s="58" t="s">
        <v>2803</v>
      </c>
      <c r="Y156" s="58"/>
      <c r="Z156" s="58"/>
      <c r="AA156" s="58"/>
      <c r="AB156" s="58"/>
      <c r="AC156" s="58"/>
      <c r="AD156" s="58"/>
      <c r="AE156" s="58"/>
      <c r="AF156" s="58" t="s">
        <v>2804</v>
      </c>
      <c r="AG156" s="58"/>
      <c r="AH156" s="58"/>
      <c r="AI156" s="58"/>
      <c r="AJ156" s="58"/>
      <c r="AK156" s="58"/>
      <c r="AL156" s="58"/>
      <c r="AM156" s="58" t="s">
        <v>2805</v>
      </c>
      <c r="AN156" s="58"/>
      <c r="AO156" s="58"/>
      <c r="AP156" s="58"/>
      <c r="AQ156" s="58" t="s">
        <v>2806</v>
      </c>
      <c r="AR156" s="58"/>
      <c r="AS156" s="58"/>
      <c r="AT156" s="58" t="s">
        <v>2807</v>
      </c>
      <c r="AU156" s="58"/>
      <c r="AV156" s="59" t="s">
        <v>2808</v>
      </c>
    </row>
    <row r="157" customFormat="false" ht="15" hidden="false" customHeight="false" outlineLevel="0" collapsed="false">
      <c r="M157" s="57"/>
      <c r="N157" s="58"/>
      <c r="O157" s="58"/>
      <c r="P157" s="58"/>
      <c r="Q157" s="58"/>
      <c r="R157" s="58"/>
      <c r="S157" s="58" t="s">
        <v>2809</v>
      </c>
      <c r="T157" s="58"/>
      <c r="U157" s="58"/>
      <c r="V157" s="58"/>
      <c r="W157" s="58"/>
      <c r="X157" s="58" t="s">
        <v>2810</v>
      </c>
      <c r="Y157" s="58"/>
      <c r="Z157" s="58"/>
      <c r="AA157" s="58"/>
      <c r="AB157" s="58"/>
      <c r="AC157" s="58"/>
      <c r="AD157" s="58"/>
      <c r="AE157" s="58"/>
      <c r="AF157" s="58" t="s">
        <v>2811</v>
      </c>
      <c r="AG157" s="58"/>
      <c r="AH157" s="58"/>
      <c r="AI157" s="58"/>
      <c r="AJ157" s="58"/>
      <c r="AK157" s="58"/>
      <c r="AL157" s="58"/>
      <c r="AM157" s="58" t="s">
        <v>2812</v>
      </c>
      <c r="AN157" s="58"/>
      <c r="AO157" s="58"/>
      <c r="AP157" s="58"/>
      <c r="AQ157" s="58" t="s">
        <v>2813</v>
      </c>
      <c r="AR157" s="58"/>
      <c r="AS157" s="58"/>
      <c r="AT157" s="58" t="s">
        <v>2814</v>
      </c>
      <c r="AU157" s="58"/>
      <c r="AV157" s="59" t="s">
        <v>2815</v>
      </c>
    </row>
    <row r="158" customFormat="false" ht="15" hidden="false" customHeight="false" outlineLevel="0" collapsed="false">
      <c r="M158" s="57"/>
      <c r="N158" s="58"/>
      <c r="O158" s="58"/>
      <c r="P158" s="58"/>
      <c r="Q158" s="58"/>
      <c r="R158" s="58"/>
      <c r="S158" s="58" t="s">
        <v>2816</v>
      </c>
      <c r="T158" s="58"/>
      <c r="U158" s="58"/>
      <c r="V158" s="58"/>
      <c r="W158" s="58"/>
      <c r="X158" s="58" t="s">
        <v>1986</v>
      </c>
      <c r="Y158" s="58"/>
      <c r="Z158" s="58"/>
      <c r="AA158" s="58"/>
      <c r="AB158" s="58"/>
      <c r="AC158" s="58"/>
      <c r="AD158" s="58"/>
      <c r="AE158" s="58"/>
      <c r="AF158" s="58" t="s">
        <v>2817</v>
      </c>
      <c r="AG158" s="58"/>
      <c r="AH158" s="58"/>
      <c r="AI158" s="58"/>
      <c r="AJ158" s="58"/>
      <c r="AK158" s="58"/>
      <c r="AL158" s="58"/>
      <c r="AM158" s="58" t="s">
        <v>1662</v>
      </c>
      <c r="AN158" s="58"/>
      <c r="AO158" s="58"/>
      <c r="AP158" s="58"/>
      <c r="AQ158" s="58" t="s">
        <v>2818</v>
      </c>
      <c r="AR158" s="58"/>
      <c r="AS158" s="58"/>
      <c r="AT158" s="58" t="s">
        <v>2819</v>
      </c>
      <c r="AU158" s="58"/>
      <c r="AV158" s="59" t="s">
        <v>2820</v>
      </c>
    </row>
    <row r="159" customFormat="false" ht="15" hidden="false" customHeight="false" outlineLevel="0" collapsed="false">
      <c r="M159" s="57"/>
      <c r="N159" s="58"/>
      <c r="O159" s="58"/>
      <c r="P159" s="58"/>
      <c r="Q159" s="58"/>
      <c r="R159" s="58"/>
      <c r="S159" s="58" t="s">
        <v>2821</v>
      </c>
      <c r="T159" s="58"/>
      <c r="U159" s="58"/>
      <c r="V159" s="58"/>
      <c r="W159" s="58"/>
      <c r="X159" s="58" t="s">
        <v>2822</v>
      </c>
      <c r="Y159" s="58"/>
      <c r="Z159" s="58"/>
      <c r="AA159" s="58"/>
      <c r="AB159" s="58"/>
      <c r="AC159" s="58"/>
      <c r="AD159" s="58"/>
      <c r="AE159" s="58"/>
      <c r="AF159" s="58" t="s">
        <v>2823</v>
      </c>
      <c r="AG159" s="58"/>
      <c r="AH159" s="58"/>
      <c r="AI159" s="58"/>
      <c r="AJ159" s="58"/>
      <c r="AK159" s="58"/>
      <c r="AL159" s="58"/>
      <c r="AM159" s="58" t="s">
        <v>2824</v>
      </c>
      <c r="AN159" s="58"/>
      <c r="AO159" s="58"/>
      <c r="AP159" s="58"/>
      <c r="AQ159" s="58" t="s">
        <v>2825</v>
      </c>
      <c r="AR159" s="58"/>
      <c r="AS159" s="58"/>
      <c r="AT159" s="58" t="s">
        <v>2826</v>
      </c>
      <c r="AU159" s="58"/>
      <c r="AV159" s="59" t="s">
        <v>2827</v>
      </c>
    </row>
    <row r="160" customFormat="false" ht="15" hidden="false" customHeight="false" outlineLevel="0" collapsed="false">
      <c r="M160" s="57"/>
      <c r="N160" s="58"/>
      <c r="O160" s="58"/>
      <c r="P160" s="58"/>
      <c r="Q160" s="58"/>
      <c r="R160" s="58"/>
      <c r="S160" s="58" t="s">
        <v>2828</v>
      </c>
      <c r="T160" s="58"/>
      <c r="U160" s="58"/>
      <c r="V160" s="58"/>
      <c r="W160" s="58"/>
      <c r="X160" s="58" t="s">
        <v>2829</v>
      </c>
      <c r="Y160" s="58"/>
      <c r="Z160" s="58"/>
      <c r="AA160" s="58"/>
      <c r="AB160" s="58"/>
      <c r="AC160" s="58"/>
      <c r="AD160" s="58"/>
      <c r="AE160" s="58"/>
      <c r="AF160" s="58" t="s">
        <v>2830</v>
      </c>
      <c r="AG160" s="58"/>
      <c r="AH160" s="58"/>
      <c r="AI160" s="58"/>
      <c r="AJ160" s="58"/>
      <c r="AK160" s="58"/>
      <c r="AL160" s="58"/>
      <c r="AM160" s="58" t="s">
        <v>2831</v>
      </c>
      <c r="AN160" s="58"/>
      <c r="AO160" s="58"/>
      <c r="AP160" s="58"/>
      <c r="AQ160" s="58" t="s">
        <v>2832</v>
      </c>
      <c r="AR160" s="58"/>
      <c r="AS160" s="58"/>
      <c r="AT160" s="58" t="s">
        <v>2833</v>
      </c>
      <c r="AU160" s="58"/>
      <c r="AV160" s="59" t="s">
        <v>2834</v>
      </c>
    </row>
    <row r="161" customFormat="false" ht="15" hidden="false" customHeight="false" outlineLevel="0" collapsed="false">
      <c r="M161" s="57"/>
      <c r="N161" s="58"/>
      <c r="O161" s="58"/>
      <c r="P161" s="58"/>
      <c r="Q161" s="58"/>
      <c r="R161" s="58"/>
      <c r="S161" s="58" t="s">
        <v>2835</v>
      </c>
      <c r="T161" s="58"/>
      <c r="U161" s="58"/>
      <c r="V161" s="58"/>
      <c r="W161" s="58"/>
      <c r="X161" s="58" t="s">
        <v>2836</v>
      </c>
      <c r="Y161" s="58"/>
      <c r="Z161" s="58"/>
      <c r="AA161" s="58"/>
      <c r="AB161" s="58"/>
      <c r="AC161" s="58"/>
      <c r="AD161" s="58"/>
      <c r="AE161" s="58"/>
      <c r="AF161" s="58" t="s">
        <v>2837</v>
      </c>
      <c r="AG161" s="58"/>
      <c r="AH161" s="58"/>
      <c r="AI161" s="58"/>
      <c r="AJ161" s="58"/>
      <c r="AK161" s="58"/>
      <c r="AL161" s="58"/>
      <c r="AM161" s="58" t="s">
        <v>2838</v>
      </c>
      <c r="AN161" s="58"/>
      <c r="AO161" s="58"/>
      <c r="AP161" s="58"/>
      <c r="AQ161" s="58" t="s">
        <v>2839</v>
      </c>
      <c r="AR161" s="58"/>
      <c r="AS161" s="58"/>
      <c r="AT161" s="58" t="s">
        <v>2840</v>
      </c>
      <c r="AU161" s="58"/>
      <c r="AV161" s="59" t="s">
        <v>2841</v>
      </c>
    </row>
    <row r="162" customFormat="false" ht="15" hidden="false" customHeight="false" outlineLevel="0" collapsed="false">
      <c r="M162" s="57"/>
      <c r="N162" s="58"/>
      <c r="O162" s="58"/>
      <c r="P162" s="58"/>
      <c r="Q162" s="58"/>
      <c r="R162" s="58"/>
      <c r="S162" s="58" t="s">
        <v>2842</v>
      </c>
      <c r="T162" s="58"/>
      <c r="U162" s="58"/>
      <c r="V162" s="58"/>
      <c r="W162" s="58"/>
      <c r="X162" s="58" t="s">
        <v>2843</v>
      </c>
      <c r="Y162" s="58"/>
      <c r="Z162" s="58"/>
      <c r="AA162" s="58"/>
      <c r="AB162" s="58"/>
      <c r="AC162" s="58"/>
      <c r="AD162" s="58"/>
      <c r="AE162" s="58"/>
      <c r="AF162" s="58" t="s">
        <v>2127</v>
      </c>
      <c r="AG162" s="58"/>
      <c r="AH162" s="58"/>
      <c r="AI162" s="58"/>
      <c r="AJ162" s="58"/>
      <c r="AK162" s="58"/>
      <c r="AL162" s="58"/>
      <c r="AM162" s="58" t="s">
        <v>2844</v>
      </c>
      <c r="AN162" s="58"/>
      <c r="AO162" s="58"/>
      <c r="AP162" s="58"/>
      <c r="AQ162" s="58" t="s">
        <v>2845</v>
      </c>
      <c r="AR162" s="58"/>
      <c r="AS162" s="58"/>
      <c r="AT162" s="58" t="s">
        <v>2846</v>
      </c>
      <c r="AU162" s="58"/>
      <c r="AV162" s="59" t="s">
        <v>2847</v>
      </c>
    </row>
    <row r="163" customFormat="false" ht="15" hidden="false" customHeight="false" outlineLevel="0" collapsed="false">
      <c r="M163" s="57"/>
      <c r="N163" s="58"/>
      <c r="O163" s="58"/>
      <c r="P163" s="58"/>
      <c r="Q163" s="58"/>
      <c r="R163" s="58"/>
      <c r="S163" s="58" t="s">
        <v>2848</v>
      </c>
      <c r="T163" s="58"/>
      <c r="U163" s="58"/>
      <c r="V163" s="58"/>
      <c r="W163" s="58"/>
      <c r="X163" s="58" t="s">
        <v>2849</v>
      </c>
      <c r="Y163" s="58"/>
      <c r="Z163" s="58"/>
      <c r="AA163" s="58"/>
      <c r="AB163" s="58"/>
      <c r="AC163" s="58"/>
      <c r="AD163" s="58"/>
      <c r="AE163" s="58"/>
      <c r="AF163" s="58" t="s">
        <v>2850</v>
      </c>
      <c r="AG163" s="58"/>
      <c r="AH163" s="58"/>
      <c r="AI163" s="58"/>
      <c r="AJ163" s="58"/>
      <c r="AK163" s="58"/>
      <c r="AL163" s="58"/>
      <c r="AM163" s="58" t="s">
        <v>2851</v>
      </c>
      <c r="AN163" s="58"/>
      <c r="AO163" s="58"/>
      <c r="AP163" s="58"/>
      <c r="AQ163" s="58" t="s">
        <v>2852</v>
      </c>
      <c r="AR163" s="58"/>
      <c r="AS163" s="58"/>
      <c r="AT163" s="58" t="s">
        <v>2853</v>
      </c>
      <c r="AU163" s="58"/>
      <c r="AV163" s="59" t="s">
        <v>2854</v>
      </c>
    </row>
    <row r="164" customFormat="false" ht="15" hidden="false" customHeight="false" outlineLevel="0" collapsed="false">
      <c r="M164" s="57"/>
      <c r="N164" s="58"/>
      <c r="O164" s="58"/>
      <c r="P164" s="58"/>
      <c r="Q164" s="58"/>
      <c r="R164" s="58"/>
      <c r="S164" s="58" t="s">
        <v>2855</v>
      </c>
      <c r="T164" s="58"/>
      <c r="U164" s="58"/>
      <c r="V164" s="58"/>
      <c r="W164" s="58"/>
      <c r="X164" s="58" t="s">
        <v>2856</v>
      </c>
      <c r="Y164" s="58"/>
      <c r="Z164" s="58"/>
      <c r="AA164" s="58"/>
      <c r="AB164" s="58"/>
      <c r="AC164" s="58"/>
      <c r="AD164" s="58"/>
      <c r="AE164" s="58"/>
      <c r="AF164" s="58" t="s">
        <v>2857</v>
      </c>
      <c r="AG164" s="58"/>
      <c r="AH164" s="58"/>
      <c r="AI164" s="58"/>
      <c r="AJ164" s="58"/>
      <c r="AK164" s="58"/>
      <c r="AL164" s="58"/>
      <c r="AM164" s="58" t="s">
        <v>515</v>
      </c>
      <c r="AN164" s="58"/>
      <c r="AO164" s="58"/>
      <c r="AP164" s="58"/>
      <c r="AQ164" s="58" t="s">
        <v>2858</v>
      </c>
      <c r="AR164" s="58"/>
      <c r="AS164" s="58"/>
      <c r="AT164" s="58" t="s">
        <v>2859</v>
      </c>
      <c r="AU164" s="58"/>
      <c r="AV164" s="59" t="s">
        <v>2860</v>
      </c>
    </row>
    <row r="165" customFormat="false" ht="15" hidden="false" customHeight="false" outlineLevel="0" collapsed="false">
      <c r="M165" s="57"/>
      <c r="N165" s="58"/>
      <c r="O165" s="58"/>
      <c r="P165" s="58"/>
      <c r="Q165" s="58"/>
      <c r="R165" s="58"/>
      <c r="S165" s="58" t="s">
        <v>2861</v>
      </c>
      <c r="T165" s="58"/>
      <c r="U165" s="58"/>
      <c r="V165" s="58"/>
      <c r="W165" s="58"/>
      <c r="X165" s="58" t="s">
        <v>2862</v>
      </c>
      <c r="Y165" s="58"/>
      <c r="Z165" s="58"/>
      <c r="AA165" s="58"/>
      <c r="AB165" s="58"/>
      <c r="AC165" s="58"/>
      <c r="AD165" s="58"/>
      <c r="AE165" s="58"/>
      <c r="AF165" s="58" t="s">
        <v>2863</v>
      </c>
      <c r="AG165" s="58"/>
      <c r="AH165" s="58"/>
      <c r="AI165" s="58"/>
      <c r="AJ165" s="58"/>
      <c r="AK165" s="58"/>
      <c r="AL165" s="58"/>
      <c r="AM165" s="58" t="s">
        <v>2864</v>
      </c>
      <c r="AN165" s="58"/>
      <c r="AO165" s="58"/>
      <c r="AP165" s="58"/>
      <c r="AQ165" s="58" t="s">
        <v>2865</v>
      </c>
      <c r="AR165" s="58"/>
      <c r="AS165" s="58"/>
      <c r="AT165" s="58" t="s">
        <v>2866</v>
      </c>
      <c r="AU165" s="58"/>
      <c r="AV165" s="59" t="s">
        <v>2867</v>
      </c>
    </row>
    <row r="166" customFormat="false" ht="15" hidden="false" customHeight="false" outlineLevel="0" collapsed="false">
      <c r="M166" s="57"/>
      <c r="N166" s="58"/>
      <c r="O166" s="58"/>
      <c r="P166" s="58"/>
      <c r="Q166" s="58"/>
      <c r="R166" s="58"/>
      <c r="S166" s="58" t="s">
        <v>2868</v>
      </c>
      <c r="T166" s="58"/>
      <c r="U166" s="58"/>
      <c r="V166" s="58"/>
      <c r="W166" s="58"/>
      <c r="X166" s="58" t="s">
        <v>2869</v>
      </c>
      <c r="Y166" s="58"/>
      <c r="Z166" s="58"/>
      <c r="AA166" s="58"/>
      <c r="AB166" s="58"/>
      <c r="AC166" s="58"/>
      <c r="AD166" s="58"/>
      <c r="AE166" s="58"/>
      <c r="AF166" s="58" t="s">
        <v>2870</v>
      </c>
      <c r="AG166" s="58"/>
      <c r="AH166" s="58"/>
      <c r="AI166" s="58"/>
      <c r="AJ166" s="58"/>
      <c r="AK166" s="58"/>
      <c r="AL166" s="58"/>
      <c r="AM166" s="58" t="s">
        <v>2871</v>
      </c>
      <c r="AN166" s="58"/>
      <c r="AO166" s="58"/>
      <c r="AP166" s="58"/>
      <c r="AQ166" s="58" t="s">
        <v>2872</v>
      </c>
      <c r="AR166" s="58"/>
      <c r="AS166" s="58"/>
      <c r="AT166" s="58" t="s">
        <v>2873</v>
      </c>
      <c r="AU166" s="58"/>
      <c r="AV166" s="59" t="s">
        <v>2874</v>
      </c>
    </row>
    <row r="167" customFormat="false" ht="15" hidden="false" customHeight="false" outlineLevel="0" collapsed="false">
      <c r="M167" s="57"/>
      <c r="N167" s="58"/>
      <c r="O167" s="58"/>
      <c r="P167" s="58"/>
      <c r="Q167" s="58"/>
      <c r="R167" s="58"/>
      <c r="S167" s="58" t="s">
        <v>2875</v>
      </c>
      <c r="T167" s="58"/>
      <c r="U167" s="58"/>
      <c r="V167" s="58"/>
      <c r="W167" s="58"/>
      <c r="X167" s="58" t="s">
        <v>2876</v>
      </c>
      <c r="Y167" s="58"/>
      <c r="Z167" s="58"/>
      <c r="AA167" s="58"/>
      <c r="AB167" s="58"/>
      <c r="AC167" s="58"/>
      <c r="AD167" s="58"/>
      <c r="AE167" s="58"/>
      <c r="AF167" s="58" t="s">
        <v>2877</v>
      </c>
      <c r="AG167" s="58"/>
      <c r="AH167" s="58"/>
      <c r="AI167" s="58"/>
      <c r="AJ167" s="58"/>
      <c r="AK167" s="58"/>
      <c r="AL167" s="58"/>
      <c r="AM167" s="58" t="s">
        <v>2878</v>
      </c>
      <c r="AN167" s="58"/>
      <c r="AO167" s="58"/>
      <c r="AP167" s="58"/>
      <c r="AQ167" s="58" t="s">
        <v>2879</v>
      </c>
      <c r="AR167" s="58"/>
      <c r="AS167" s="58"/>
      <c r="AT167" s="58" t="s">
        <v>2880</v>
      </c>
      <c r="AU167" s="58"/>
      <c r="AV167" s="59" t="s">
        <v>2881</v>
      </c>
    </row>
    <row r="168" customFormat="false" ht="15" hidden="false" customHeight="false" outlineLevel="0" collapsed="false">
      <c r="M168" s="57"/>
      <c r="N168" s="58"/>
      <c r="O168" s="58"/>
      <c r="P168" s="58"/>
      <c r="Q168" s="58"/>
      <c r="R168" s="58"/>
      <c r="S168" s="58" t="s">
        <v>2882</v>
      </c>
      <c r="T168" s="58"/>
      <c r="U168" s="58"/>
      <c r="V168" s="58"/>
      <c r="W168" s="58"/>
      <c r="X168" s="58" t="s">
        <v>2883</v>
      </c>
      <c r="Y168" s="58"/>
      <c r="Z168" s="58"/>
      <c r="AA168" s="58"/>
      <c r="AB168" s="58"/>
      <c r="AC168" s="58"/>
      <c r="AD168" s="58"/>
      <c r="AE168" s="58"/>
      <c r="AF168" s="58" t="s">
        <v>2884</v>
      </c>
      <c r="AG168" s="58"/>
      <c r="AH168" s="58"/>
      <c r="AI168" s="58"/>
      <c r="AJ168" s="58"/>
      <c r="AK168" s="58"/>
      <c r="AL168" s="58"/>
      <c r="AM168" s="58" t="s">
        <v>554</v>
      </c>
      <c r="AN168" s="58"/>
      <c r="AO168" s="58"/>
      <c r="AP168" s="58"/>
      <c r="AQ168" s="58" t="s">
        <v>2885</v>
      </c>
      <c r="AR168" s="58"/>
      <c r="AS168" s="58"/>
      <c r="AT168" s="58" t="s">
        <v>2886</v>
      </c>
      <c r="AU168" s="58"/>
      <c r="AV168" s="59" t="s">
        <v>2887</v>
      </c>
    </row>
    <row r="169" customFormat="false" ht="15" hidden="false" customHeight="false" outlineLevel="0" collapsed="false">
      <c r="M169" s="57"/>
      <c r="N169" s="58"/>
      <c r="O169" s="58"/>
      <c r="P169" s="58"/>
      <c r="Q169" s="58"/>
      <c r="R169" s="58"/>
      <c r="S169" s="58" t="s">
        <v>2888</v>
      </c>
      <c r="T169" s="58"/>
      <c r="U169" s="58"/>
      <c r="V169" s="58"/>
      <c r="W169" s="58"/>
      <c r="X169" s="58" t="s">
        <v>2889</v>
      </c>
      <c r="Y169" s="58"/>
      <c r="Z169" s="58"/>
      <c r="AA169" s="58"/>
      <c r="AB169" s="58"/>
      <c r="AC169" s="58"/>
      <c r="AD169" s="58"/>
      <c r="AE169" s="58"/>
      <c r="AF169" s="58" t="s">
        <v>2890</v>
      </c>
      <c r="AG169" s="58"/>
      <c r="AH169" s="58"/>
      <c r="AI169" s="58"/>
      <c r="AJ169" s="58"/>
      <c r="AK169" s="58"/>
      <c r="AL169" s="58"/>
      <c r="AM169" s="58" t="s">
        <v>2891</v>
      </c>
      <c r="AN169" s="58"/>
      <c r="AO169" s="58"/>
      <c r="AP169" s="58"/>
      <c r="AQ169" s="58" t="s">
        <v>2892</v>
      </c>
      <c r="AR169" s="58"/>
      <c r="AS169" s="58"/>
      <c r="AT169" s="58" t="s">
        <v>1464</v>
      </c>
      <c r="AU169" s="58"/>
      <c r="AV169" s="59" t="s">
        <v>2459</v>
      </c>
    </row>
    <row r="170" customFormat="false" ht="15" hidden="false" customHeight="false" outlineLevel="0" collapsed="false">
      <c r="M170" s="57"/>
      <c r="N170" s="58"/>
      <c r="O170" s="58"/>
      <c r="P170" s="58"/>
      <c r="Q170" s="58"/>
      <c r="R170" s="58"/>
      <c r="S170" s="58" t="s">
        <v>2893</v>
      </c>
      <c r="T170" s="58"/>
      <c r="U170" s="58"/>
      <c r="V170" s="58"/>
      <c r="W170" s="58"/>
      <c r="X170" s="58" t="s">
        <v>2894</v>
      </c>
      <c r="Y170" s="58"/>
      <c r="Z170" s="58"/>
      <c r="AA170" s="58"/>
      <c r="AB170" s="58"/>
      <c r="AC170" s="58"/>
      <c r="AD170" s="58"/>
      <c r="AE170" s="58"/>
      <c r="AF170" s="58" t="s">
        <v>2895</v>
      </c>
      <c r="AG170" s="58"/>
      <c r="AH170" s="58"/>
      <c r="AI170" s="58"/>
      <c r="AJ170" s="58"/>
      <c r="AK170" s="58"/>
      <c r="AL170" s="58"/>
      <c r="AM170" s="58" t="s">
        <v>2896</v>
      </c>
      <c r="AN170" s="58"/>
      <c r="AO170" s="58"/>
      <c r="AP170" s="58"/>
      <c r="AQ170" s="58" t="s">
        <v>2897</v>
      </c>
      <c r="AR170" s="58"/>
      <c r="AS170" s="58"/>
      <c r="AT170" s="58" t="s">
        <v>2898</v>
      </c>
      <c r="AU170" s="58"/>
      <c r="AV170" s="59" t="s">
        <v>2899</v>
      </c>
    </row>
    <row r="171" customFormat="false" ht="15" hidden="false" customHeight="false" outlineLevel="0" collapsed="false">
      <c r="M171" s="57"/>
      <c r="N171" s="58"/>
      <c r="O171" s="58"/>
      <c r="P171" s="58"/>
      <c r="Q171" s="58"/>
      <c r="R171" s="58"/>
      <c r="S171" s="58" t="s">
        <v>2900</v>
      </c>
      <c r="T171" s="58"/>
      <c r="U171" s="58"/>
      <c r="V171" s="58"/>
      <c r="W171" s="58"/>
      <c r="X171" s="58" t="s">
        <v>2901</v>
      </c>
      <c r="Y171" s="58"/>
      <c r="Z171" s="58"/>
      <c r="AA171" s="58"/>
      <c r="AB171" s="58"/>
      <c r="AC171" s="58"/>
      <c r="AD171" s="58"/>
      <c r="AE171" s="58"/>
      <c r="AF171" s="58" t="s">
        <v>2902</v>
      </c>
      <c r="AG171" s="58"/>
      <c r="AH171" s="58"/>
      <c r="AI171" s="58"/>
      <c r="AJ171" s="58"/>
      <c r="AK171" s="58"/>
      <c r="AL171" s="58"/>
      <c r="AM171" s="58" t="s">
        <v>2903</v>
      </c>
      <c r="AN171" s="58"/>
      <c r="AO171" s="58"/>
      <c r="AP171" s="58"/>
      <c r="AQ171" s="58" t="s">
        <v>2904</v>
      </c>
      <c r="AR171" s="58"/>
      <c r="AS171" s="58"/>
      <c r="AT171" s="58" t="s">
        <v>2905</v>
      </c>
      <c r="AU171" s="58"/>
      <c r="AV171" s="59" t="s">
        <v>2906</v>
      </c>
    </row>
    <row r="172" customFormat="false" ht="15" hidden="false" customHeight="false" outlineLevel="0" collapsed="false">
      <c r="M172" s="57"/>
      <c r="N172" s="58"/>
      <c r="O172" s="58"/>
      <c r="P172" s="58"/>
      <c r="Q172" s="58"/>
      <c r="R172" s="58"/>
      <c r="S172" s="58" t="s">
        <v>2907</v>
      </c>
      <c r="T172" s="58"/>
      <c r="U172" s="58"/>
      <c r="V172" s="58"/>
      <c r="W172" s="58"/>
      <c r="X172" s="58" t="s">
        <v>2908</v>
      </c>
      <c r="Y172" s="58"/>
      <c r="Z172" s="58"/>
      <c r="AA172" s="58"/>
      <c r="AB172" s="58"/>
      <c r="AC172" s="58"/>
      <c r="AD172" s="58"/>
      <c r="AE172" s="58"/>
      <c r="AF172" s="58" t="s">
        <v>2909</v>
      </c>
      <c r="AG172" s="58"/>
      <c r="AH172" s="58"/>
      <c r="AI172" s="58"/>
      <c r="AJ172" s="58"/>
      <c r="AK172" s="58"/>
      <c r="AL172" s="58"/>
      <c r="AM172" s="58" t="s">
        <v>2910</v>
      </c>
      <c r="AN172" s="58"/>
      <c r="AO172" s="58"/>
      <c r="AP172" s="58"/>
      <c r="AQ172" s="58" t="s">
        <v>2911</v>
      </c>
      <c r="AR172" s="58"/>
      <c r="AS172" s="58"/>
      <c r="AT172" s="58" t="s">
        <v>2912</v>
      </c>
      <c r="AU172" s="58"/>
      <c r="AV172" s="59" t="s">
        <v>2913</v>
      </c>
    </row>
    <row r="173" customFormat="false" ht="15" hidden="false" customHeight="false" outlineLevel="0" collapsed="false">
      <c r="M173" s="57"/>
      <c r="N173" s="58"/>
      <c r="O173" s="58"/>
      <c r="P173" s="58"/>
      <c r="Q173" s="58"/>
      <c r="R173" s="58"/>
      <c r="S173" s="58" t="s">
        <v>2914</v>
      </c>
      <c r="T173" s="58"/>
      <c r="U173" s="58"/>
      <c r="V173" s="58"/>
      <c r="W173" s="58"/>
      <c r="X173" s="58" t="s">
        <v>2915</v>
      </c>
      <c r="Y173" s="58"/>
      <c r="Z173" s="58"/>
      <c r="AA173" s="58"/>
      <c r="AB173" s="58"/>
      <c r="AC173" s="58"/>
      <c r="AD173" s="58"/>
      <c r="AE173" s="58"/>
      <c r="AF173" s="58" t="s">
        <v>2916</v>
      </c>
      <c r="AG173" s="58"/>
      <c r="AH173" s="58"/>
      <c r="AI173" s="58"/>
      <c r="AJ173" s="58"/>
      <c r="AK173" s="58"/>
      <c r="AL173" s="58"/>
      <c r="AM173" s="58" t="s">
        <v>2917</v>
      </c>
      <c r="AN173" s="58"/>
      <c r="AO173" s="58"/>
      <c r="AP173" s="58"/>
      <c r="AQ173" s="58" t="s">
        <v>2918</v>
      </c>
      <c r="AR173" s="58"/>
      <c r="AS173" s="58"/>
      <c r="AT173" s="58" t="s">
        <v>2919</v>
      </c>
      <c r="AU173" s="58"/>
      <c r="AV173" s="59" t="s">
        <v>2920</v>
      </c>
    </row>
    <row r="174" customFormat="false" ht="15" hidden="false" customHeight="false" outlineLevel="0" collapsed="false">
      <c r="M174" s="57"/>
      <c r="N174" s="58"/>
      <c r="O174" s="58"/>
      <c r="P174" s="58"/>
      <c r="Q174" s="58"/>
      <c r="R174" s="58"/>
      <c r="S174" s="58" t="s">
        <v>2921</v>
      </c>
      <c r="T174" s="58"/>
      <c r="U174" s="58"/>
      <c r="V174" s="58"/>
      <c r="W174" s="58"/>
      <c r="X174" s="58" t="s">
        <v>2922</v>
      </c>
      <c r="Y174" s="58"/>
      <c r="Z174" s="58"/>
      <c r="AA174" s="58"/>
      <c r="AB174" s="58"/>
      <c r="AC174" s="58"/>
      <c r="AD174" s="58"/>
      <c r="AE174" s="58"/>
      <c r="AF174" s="58" t="s">
        <v>2923</v>
      </c>
      <c r="AG174" s="58"/>
      <c r="AH174" s="58"/>
      <c r="AI174" s="58"/>
      <c r="AJ174" s="58"/>
      <c r="AK174" s="58"/>
      <c r="AL174" s="58"/>
      <c r="AM174" s="58" t="s">
        <v>2924</v>
      </c>
      <c r="AN174" s="58"/>
      <c r="AO174" s="58"/>
      <c r="AP174" s="58"/>
      <c r="AQ174" s="58" t="s">
        <v>2925</v>
      </c>
      <c r="AR174" s="58"/>
      <c r="AS174" s="58"/>
      <c r="AT174" s="58" t="s">
        <v>2926</v>
      </c>
      <c r="AU174" s="58"/>
      <c r="AV174" s="59" t="s">
        <v>2927</v>
      </c>
    </row>
    <row r="175" customFormat="false" ht="15" hidden="false" customHeight="false" outlineLevel="0" collapsed="false">
      <c r="M175" s="57"/>
      <c r="N175" s="58"/>
      <c r="O175" s="58"/>
      <c r="P175" s="58"/>
      <c r="Q175" s="58"/>
      <c r="R175" s="58"/>
      <c r="S175" s="58" t="s">
        <v>2928</v>
      </c>
      <c r="T175" s="58"/>
      <c r="U175" s="58"/>
      <c r="V175" s="58"/>
      <c r="W175" s="58"/>
      <c r="X175" s="58" t="s">
        <v>2929</v>
      </c>
      <c r="Y175" s="58"/>
      <c r="Z175" s="58"/>
      <c r="AA175" s="58"/>
      <c r="AB175" s="58"/>
      <c r="AC175" s="58"/>
      <c r="AD175" s="58"/>
      <c r="AE175" s="58"/>
      <c r="AF175" s="58" t="s">
        <v>2930</v>
      </c>
      <c r="AG175" s="58"/>
      <c r="AH175" s="58"/>
      <c r="AI175" s="58"/>
      <c r="AJ175" s="58"/>
      <c r="AK175" s="58"/>
      <c r="AL175" s="58"/>
      <c r="AM175" s="58" t="s">
        <v>2931</v>
      </c>
      <c r="AN175" s="58"/>
      <c r="AO175" s="58"/>
      <c r="AP175" s="58"/>
      <c r="AQ175" s="58" t="s">
        <v>2932</v>
      </c>
      <c r="AR175" s="58"/>
      <c r="AS175" s="58"/>
      <c r="AT175" s="58" t="s">
        <v>2933</v>
      </c>
      <c r="AU175" s="58"/>
      <c r="AV175" s="59" t="s">
        <v>2934</v>
      </c>
    </row>
    <row r="176" customFormat="false" ht="15" hidden="false" customHeight="false" outlineLevel="0" collapsed="false">
      <c r="M176" s="57"/>
      <c r="N176" s="58"/>
      <c r="O176" s="58"/>
      <c r="P176" s="58"/>
      <c r="Q176" s="58"/>
      <c r="R176" s="58"/>
      <c r="S176" s="58" t="s">
        <v>2935</v>
      </c>
      <c r="T176" s="58"/>
      <c r="U176" s="58"/>
      <c r="V176" s="58"/>
      <c r="W176" s="58"/>
      <c r="X176" s="58" t="s">
        <v>2936</v>
      </c>
      <c r="Y176" s="58"/>
      <c r="Z176" s="58"/>
      <c r="AA176" s="58"/>
      <c r="AB176" s="58"/>
      <c r="AC176" s="58"/>
      <c r="AD176" s="58"/>
      <c r="AE176" s="58"/>
      <c r="AF176" s="58" t="s">
        <v>1001</v>
      </c>
      <c r="AG176" s="58"/>
      <c r="AH176" s="58"/>
      <c r="AI176" s="58"/>
      <c r="AJ176" s="58"/>
      <c r="AK176" s="58"/>
      <c r="AL176" s="58"/>
      <c r="AM176" s="58" t="s">
        <v>2430</v>
      </c>
      <c r="AN176" s="58"/>
      <c r="AO176" s="58"/>
      <c r="AP176" s="58"/>
      <c r="AQ176" s="58" t="s">
        <v>2937</v>
      </c>
      <c r="AR176" s="58"/>
      <c r="AS176" s="58"/>
      <c r="AT176" s="58" t="s">
        <v>2938</v>
      </c>
      <c r="AU176" s="58"/>
      <c r="AV176" s="59" t="s">
        <v>2939</v>
      </c>
    </row>
    <row r="177" customFormat="false" ht="15" hidden="false" customHeight="false" outlineLevel="0" collapsed="false">
      <c r="M177" s="57"/>
      <c r="N177" s="58"/>
      <c r="O177" s="58"/>
      <c r="P177" s="58"/>
      <c r="Q177" s="58"/>
      <c r="R177" s="58"/>
      <c r="S177" s="58" t="s">
        <v>2940</v>
      </c>
      <c r="T177" s="58"/>
      <c r="U177" s="58"/>
      <c r="V177" s="58"/>
      <c r="W177" s="58"/>
      <c r="X177" s="58" t="s">
        <v>2941</v>
      </c>
      <c r="Y177" s="58"/>
      <c r="Z177" s="58"/>
      <c r="AA177" s="58"/>
      <c r="AB177" s="58"/>
      <c r="AC177" s="58"/>
      <c r="AD177" s="58"/>
      <c r="AE177" s="58"/>
      <c r="AF177" s="58" t="s">
        <v>2942</v>
      </c>
      <c r="AG177" s="58"/>
      <c r="AH177" s="58"/>
      <c r="AI177" s="58"/>
      <c r="AJ177" s="58"/>
      <c r="AK177" s="58"/>
      <c r="AL177" s="58"/>
      <c r="AM177" s="58" t="s">
        <v>2943</v>
      </c>
      <c r="AN177" s="58"/>
      <c r="AO177" s="58"/>
      <c r="AP177" s="58"/>
      <c r="AQ177" s="58" t="s">
        <v>2944</v>
      </c>
      <c r="AR177" s="58"/>
      <c r="AS177" s="58"/>
      <c r="AT177" s="58" t="s">
        <v>2945</v>
      </c>
      <c r="AU177" s="58"/>
      <c r="AV177" s="59" t="s">
        <v>2946</v>
      </c>
    </row>
    <row r="178" customFormat="false" ht="15" hidden="false" customHeight="false" outlineLevel="0" collapsed="false">
      <c r="M178" s="57"/>
      <c r="N178" s="58"/>
      <c r="O178" s="58"/>
      <c r="P178" s="58"/>
      <c r="Q178" s="58"/>
      <c r="R178" s="58"/>
      <c r="S178" s="58" t="s">
        <v>2947</v>
      </c>
      <c r="T178" s="58"/>
      <c r="U178" s="58"/>
      <c r="V178" s="58"/>
      <c r="W178" s="58"/>
      <c r="X178" s="58" t="s">
        <v>2948</v>
      </c>
      <c r="Y178" s="58"/>
      <c r="Z178" s="58"/>
      <c r="AA178" s="58"/>
      <c r="AB178" s="58"/>
      <c r="AC178" s="58"/>
      <c r="AD178" s="58"/>
      <c r="AE178" s="58"/>
      <c r="AF178" s="58" t="s">
        <v>644</v>
      </c>
      <c r="AG178" s="58"/>
      <c r="AH178" s="58"/>
      <c r="AI178" s="58"/>
      <c r="AJ178" s="58"/>
      <c r="AK178" s="58"/>
      <c r="AL178" s="58"/>
      <c r="AM178" s="58" t="s">
        <v>2949</v>
      </c>
      <c r="AN178" s="58"/>
      <c r="AO178" s="58"/>
      <c r="AP178" s="58"/>
      <c r="AQ178" s="58" t="s">
        <v>2950</v>
      </c>
      <c r="AR178" s="58"/>
      <c r="AS178" s="58"/>
      <c r="AT178" s="58" t="s">
        <v>580</v>
      </c>
      <c r="AU178" s="58"/>
      <c r="AV178" s="59" t="s">
        <v>2951</v>
      </c>
    </row>
    <row r="179" customFormat="false" ht="15" hidden="false" customHeight="false" outlineLevel="0" collapsed="false">
      <c r="M179" s="57"/>
      <c r="N179" s="58"/>
      <c r="O179" s="58"/>
      <c r="P179" s="58"/>
      <c r="Q179" s="58"/>
      <c r="R179" s="58"/>
      <c r="S179" s="58" t="s">
        <v>2952</v>
      </c>
      <c r="T179" s="58"/>
      <c r="U179" s="58"/>
      <c r="V179" s="58"/>
      <c r="W179" s="58"/>
      <c r="X179" s="58" t="s">
        <v>2953</v>
      </c>
      <c r="Y179" s="58"/>
      <c r="Z179" s="58"/>
      <c r="AA179" s="58"/>
      <c r="AB179" s="58"/>
      <c r="AC179" s="58"/>
      <c r="AD179" s="58"/>
      <c r="AE179" s="58"/>
      <c r="AF179" s="58" t="s">
        <v>2954</v>
      </c>
      <c r="AG179" s="58"/>
      <c r="AH179" s="58"/>
      <c r="AI179" s="58"/>
      <c r="AJ179" s="58"/>
      <c r="AK179" s="58"/>
      <c r="AL179" s="58"/>
      <c r="AM179" s="58" t="s">
        <v>2955</v>
      </c>
      <c r="AN179" s="58"/>
      <c r="AO179" s="58"/>
      <c r="AP179" s="58"/>
      <c r="AQ179" s="58" t="s">
        <v>2956</v>
      </c>
      <c r="AR179" s="58"/>
      <c r="AS179" s="58"/>
      <c r="AT179" s="58" t="s">
        <v>2957</v>
      </c>
      <c r="AU179" s="58"/>
      <c r="AV179" s="59" t="s">
        <v>2958</v>
      </c>
    </row>
    <row r="180" customFormat="false" ht="15" hidden="false" customHeight="false" outlineLevel="0" collapsed="false">
      <c r="M180" s="57"/>
      <c r="N180" s="58"/>
      <c r="O180" s="58"/>
      <c r="P180" s="58"/>
      <c r="Q180" s="58"/>
      <c r="R180" s="58"/>
      <c r="S180" s="58" t="s">
        <v>2959</v>
      </c>
      <c r="T180" s="58"/>
      <c r="U180" s="58"/>
      <c r="V180" s="58"/>
      <c r="W180" s="58"/>
      <c r="X180" s="58" t="s">
        <v>2960</v>
      </c>
      <c r="Y180" s="58"/>
      <c r="Z180" s="58"/>
      <c r="AA180" s="58"/>
      <c r="AB180" s="58"/>
      <c r="AC180" s="58"/>
      <c r="AD180" s="58"/>
      <c r="AE180" s="58"/>
      <c r="AF180" s="58" t="s">
        <v>2961</v>
      </c>
      <c r="AG180" s="58"/>
      <c r="AH180" s="58"/>
      <c r="AI180" s="58"/>
      <c r="AJ180" s="58"/>
      <c r="AK180" s="58"/>
      <c r="AL180" s="58"/>
      <c r="AM180" s="58" t="s">
        <v>2962</v>
      </c>
      <c r="AN180" s="58"/>
      <c r="AO180" s="58"/>
      <c r="AP180" s="58"/>
      <c r="AQ180" s="58" t="s">
        <v>813</v>
      </c>
      <c r="AR180" s="58"/>
      <c r="AS180" s="58"/>
      <c r="AT180" s="58" t="s">
        <v>2963</v>
      </c>
      <c r="AU180" s="58"/>
      <c r="AV180" s="59" t="s">
        <v>2964</v>
      </c>
    </row>
    <row r="181" customFormat="false" ht="15" hidden="false" customHeight="false" outlineLevel="0" collapsed="false">
      <c r="M181" s="57"/>
      <c r="N181" s="58"/>
      <c r="O181" s="58"/>
      <c r="P181" s="58"/>
      <c r="Q181" s="58"/>
      <c r="R181" s="58"/>
      <c r="S181" s="58" t="s">
        <v>2965</v>
      </c>
      <c r="T181" s="58"/>
      <c r="U181" s="58"/>
      <c r="V181" s="58"/>
      <c r="W181" s="58"/>
      <c r="X181" s="58" t="s">
        <v>2966</v>
      </c>
      <c r="Y181" s="58"/>
      <c r="Z181" s="58"/>
      <c r="AA181" s="58"/>
      <c r="AB181" s="58"/>
      <c r="AC181" s="58"/>
      <c r="AD181" s="58"/>
      <c r="AE181" s="58"/>
      <c r="AF181" s="58" t="s">
        <v>2967</v>
      </c>
      <c r="AG181" s="58"/>
      <c r="AH181" s="58"/>
      <c r="AI181" s="58"/>
      <c r="AJ181" s="58"/>
      <c r="AK181" s="58"/>
      <c r="AL181" s="58"/>
      <c r="AM181" s="58" t="s">
        <v>567</v>
      </c>
      <c r="AN181" s="58"/>
      <c r="AO181" s="58"/>
      <c r="AP181" s="58"/>
      <c r="AQ181" s="58" t="s">
        <v>2968</v>
      </c>
      <c r="AR181" s="58"/>
      <c r="AS181" s="58"/>
      <c r="AT181" s="58" t="s">
        <v>2969</v>
      </c>
      <c r="AU181" s="58"/>
      <c r="AV181" s="59" t="s">
        <v>2970</v>
      </c>
    </row>
    <row r="182" customFormat="false" ht="15" hidden="false" customHeight="false" outlineLevel="0" collapsed="false">
      <c r="M182" s="57"/>
      <c r="N182" s="58"/>
      <c r="O182" s="58"/>
      <c r="P182" s="58"/>
      <c r="Q182" s="58"/>
      <c r="R182" s="58"/>
      <c r="S182" s="58" t="s">
        <v>2971</v>
      </c>
      <c r="T182" s="58"/>
      <c r="U182" s="58"/>
      <c r="V182" s="58"/>
      <c r="W182" s="58"/>
      <c r="X182" s="58" t="s">
        <v>2972</v>
      </c>
      <c r="Y182" s="58"/>
      <c r="Z182" s="58"/>
      <c r="AA182" s="58"/>
      <c r="AB182" s="58"/>
      <c r="AC182" s="58"/>
      <c r="AD182" s="58"/>
      <c r="AE182" s="58"/>
      <c r="AF182" s="58" t="s">
        <v>2973</v>
      </c>
      <c r="AG182" s="58"/>
      <c r="AH182" s="58"/>
      <c r="AI182" s="58"/>
      <c r="AJ182" s="58"/>
      <c r="AK182" s="58"/>
      <c r="AL182" s="58"/>
      <c r="AM182" s="58" t="s">
        <v>2974</v>
      </c>
      <c r="AN182" s="58"/>
      <c r="AO182" s="58"/>
      <c r="AP182" s="58"/>
      <c r="AQ182" s="58" t="s">
        <v>2975</v>
      </c>
      <c r="AR182" s="58"/>
      <c r="AS182" s="58"/>
      <c r="AT182" s="58" t="s">
        <v>2976</v>
      </c>
      <c r="AU182" s="58"/>
      <c r="AV182" s="59" t="s">
        <v>2977</v>
      </c>
    </row>
    <row r="183" customFormat="false" ht="15" hidden="false" customHeight="false" outlineLevel="0" collapsed="false">
      <c r="M183" s="57"/>
      <c r="N183" s="58"/>
      <c r="O183" s="58"/>
      <c r="P183" s="58"/>
      <c r="Q183" s="58"/>
      <c r="R183" s="58"/>
      <c r="S183" s="58" t="s">
        <v>2978</v>
      </c>
      <c r="T183" s="58"/>
      <c r="U183" s="58"/>
      <c r="V183" s="58"/>
      <c r="W183" s="58"/>
      <c r="X183" s="58" t="s">
        <v>2979</v>
      </c>
      <c r="Y183" s="58"/>
      <c r="Z183" s="58"/>
      <c r="AA183" s="58"/>
      <c r="AB183" s="58"/>
      <c r="AC183" s="58"/>
      <c r="AD183" s="58"/>
      <c r="AE183" s="58"/>
      <c r="AF183" s="58" t="s">
        <v>2980</v>
      </c>
      <c r="AG183" s="58"/>
      <c r="AH183" s="58"/>
      <c r="AI183" s="58"/>
      <c r="AJ183" s="58"/>
      <c r="AK183" s="58"/>
      <c r="AL183" s="58"/>
      <c r="AM183" s="58" t="s">
        <v>2981</v>
      </c>
      <c r="AN183" s="58"/>
      <c r="AO183" s="58"/>
      <c r="AP183" s="58"/>
      <c r="AQ183" s="58" t="s">
        <v>2982</v>
      </c>
      <c r="AR183" s="58"/>
      <c r="AS183" s="58"/>
      <c r="AT183" s="58" t="s">
        <v>2983</v>
      </c>
      <c r="AU183" s="58"/>
      <c r="AV183" s="59" t="s">
        <v>2984</v>
      </c>
    </row>
    <row r="184" customFormat="false" ht="15" hidden="false" customHeight="false" outlineLevel="0" collapsed="false">
      <c r="M184" s="57"/>
      <c r="N184" s="58"/>
      <c r="O184" s="58"/>
      <c r="P184" s="58"/>
      <c r="Q184" s="58"/>
      <c r="R184" s="58"/>
      <c r="S184" s="58" t="s">
        <v>2985</v>
      </c>
      <c r="T184" s="58"/>
      <c r="U184" s="58"/>
      <c r="V184" s="58"/>
      <c r="W184" s="58"/>
      <c r="X184" s="58" t="s">
        <v>2986</v>
      </c>
      <c r="Y184" s="58"/>
      <c r="Z184" s="58"/>
      <c r="AA184" s="58"/>
      <c r="AB184" s="58"/>
      <c r="AC184" s="58"/>
      <c r="AD184" s="58"/>
      <c r="AE184" s="58"/>
      <c r="AF184" s="58" t="s">
        <v>2987</v>
      </c>
      <c r="AG184" s="58"/>
      <c r="AH184" s="58"/>
      <c r="AI184" s="58"/>
      <c r="AJ184" s="58"/>
      <c r="AK184" s="58"/>
      <c r="AL184" s="58"/>
      <c r="AM184" s="58" t="s">
        <v>1785</v>
      </c>
      <c r="AN184" s="58"/>
      <c r="AO184" s="58"/>
      <c r="AP184" s="58"/>
      <c r="AQ184" s="58" t="s">
        <v>2988</v>
      </c>
      <c r="AR184" s="58"/>
      <c r="AS184" s="58"/>
      <c r="AT184" s="58" t="s">
        <v>2989</v>
      </c>
      <c r="AU184" s="58"/>
      <c r="AV184" s="59" t="s">
        <v>2990</v>
      </c>
    </row>
    <row r="185" customFormat="false" ht="15" hidden="false" customHeight="false" outlineLevel="0" collapsed="false">
      <c r="M185" s="57"/>
      <c r="N185" s="58"/>
      <c r="O185" s="58"/>
      <c r="P185" s="58"/>
      <c r="Q185" s="58"/>
      <c r="R185" s="58"/>
      <c r="S185" s="58" t="s">
        <v>2991</v>
      </c>
      <c r="T185" s="58"/>
      <c r="U185" s="58"/>
      <c r="V185" s="58"/>
      <c r="W185" s="58"/>
      <c r="X185" s="58" t="s">
        <v>2992</v>
      </c>
      <c r="Y185" s="58"/>
      <c r="Z185" s="58"/>
      <c r="AA185" s="58"/>
      <c r="AB185" s="58"/>
      <c r="AC185" s="58"/>
      <c r="AD185" s="58"/>
      <c r="AE185" s="58"/>
      <c r="AF185" s="58" t="s">
        <v>679</v>
      </c>
      <c r="AG185" s="58"/>
      <c r="AH185" s="58"/>
      <c r="AI185" s="58"/>
      <c r="AJ185" s="58"/>
      <c r="AK185" s="58"/>
      <c r="AL185" s="58"/>
      <c r="AM185" s="58" t="s">
        <v>2993</v>
      </c>
      <c r="AN185" s="58"/>
      <c r="AO185" s="58"/>
      <c r="AP185" s="58"/>
      <c r="AQ185" s="58" t="s">
        <v>2994</v>
      </c>
      <c r="AR185" s="58"/>
      <c r="AS185" s="58"/>
      <c r="AT185" s="58" t="s">
        <v>2995</v>
      </c>
      <c r="AU185" s="58"/>
      <c r="AV185" s="59" t="s">
        <v>2996</v>
      </c>
    </row>
    <row r="186" customFormat="false" ht="15" hidden="false" customHeight="false" outlineLevel="0" collapsed="false">
      <c r="M186" s="57"/>
      <c r="N186" s="58"/>
      <c r="O186" s="58"/>
      <c r="P186" s="58"/>
      <c r="Q186" s="58"/>
      <c r="R186" s="58"/>
      <c r="S186" s="58" t="s">
        <v>2997</v>
      </c>
      <c r="T186" s="58"/>
      <c r="U186" s="58"/>
      <c r="V186" s="58"/>
      <c r="W186" s="58"/>
      <c r="X186" s="58" t="s">
        <v>2998</v>
      </c>
      <c r="Y186" s="58"/>
      <c r="Z186" s="58"/>
      <c r="AA186" s="58"/>
      <c r="AB186" s="58"/>
      <c r="AC186" s="58"/>
      <c r="AD186" s="58"/>
      <c r="AE186" s="58"/>
      <c r="AF186" s="58" t="s">
        <v>2999</v>
      </c>
      <c r="AG186" s="58"/>
      <c r="AH186" s="58"/>
      <c r="AI186" s="58"/>
      <c r="AJ186" s="58"/>
      <c r="AK186" s="58"/>
      <c r="AL186" s="58"/>
      <c r="AM186" s="58" t="s">
        <v>3000</v>
      </c>
      <c r="AN186" s="58"/>
      <c r="AO186" s="58"/>
      <c r="AP186" s="58"/>
      <c r="AQ186" s="58" t="s">
        <v>3001</v>
      </c>
      <c r="AR186" s="58"/>
      <c r="AS186" s="58"/>
      <c r="AT186" s="58" t="s">
        <v>3002</v>
      </c>
      <c r="AU186" s="58"/>
      <c r="AV186" s="59" t="s">
        <v>3003</v>
      </c>
    </row>
    <row r="187" customFormat="false" ht="15" hidden="false" customHeight="false" outlineLevel="0" collapsed="false">
      <c r="M187" s="57"/>
      <c r="N187" s="58"/>
      <c r="O187" s="58"/>
      <c r="P187" s="58"/>
      <c r="Q187" s="58"/>
      <c r="R187" s="58"/>
      <c r="S187" s="58" t="s">
        <v>3004</v>
      </c>
      <c r="T187" s="58"/>
      <c r="U187" s="58"/>
      <c r="V187" s="58"/>
      <c r="W187" s="58"/>
      <c r="X187" s="58" t="s">
        <v>3005</v>
      </c>
      <c r="Y187" s="58"/>
      <c r="Z187" s="58"/>
      <c r="AA187" s="58"/>
      <c r="AB187" s="58"/>
      <c r="AC187" s="58"/>
      <c r="AD187" s="58"/>
      <c r="AE187" s="58"/>
      <c r="AF187" s="58" t="s">
        <v>3006</v>
      </c>
      <c r="AG187" s="58"/>
      <c r="AH187" s="58"/>
      <c r="AI187" s="58"/>
      <c r="AJ187" s="58"/>
      <c r="AK187" s="58"/>
      <c r="AL187" s="58"/>
      <c r="AM187" s="58" t="s">
        <v>3007</v>
      </c>
      <c r="AN187" s="58"/>
      <c r="AO187" s="58"/>
      <c r="AP187" s="58"/>
      <c r="AQ187" s="58" t="s">
        <v>3008</v>
      </c>
      <c r="AR187" s="58"/>
      <c r="AS187" s="58"/>
      <c r="AT187" s="58" t="s">
        <v>3009</v>
      </c>
      <c r="AU187" s="58"/>
      <c r="AV187" s="59" t="s">
        <v>3010</v>
      </c>
    </row>
    <row r="188" customFormat="false" ht="15" hidden="false" customHeight="false" outlineLevel="0" collapsed="false">
      <c r="M188" s="57"/>
      <c r="N188" s="58"/>
      <c r="O188" s="58"/>
      <c r="P188" s="58"/>
      <c r="Q188" s="58"/>
      <c r="R188" s="58"/>
      <c r="S188" s="58" t="s">
        <v>3011</v>
      </c>
      <c r="T188" s="58"/>
      <c r="U188" s="58"/>
      <c r="V188" s="58"/>
      <c r="W188" s="58"/>
      <c r="X188" s="58" t="s">
        <v>3012</v>
      </c>
      <c r="Y188" s="58"/>
      <c r="Z188" s="58"/>
      <c r="AA188" s="58"/>
      <c r="AB188" s="58"/>
      <c r="AC188" s="58"/>
      <c r="AD188" s="58"/>
      <c r="AE188" s="58"/>
      <c r="AF188" s="58" t="s">
        <v>3013</v>
      </c>
      <c r="AG188" s="58"/>
      <c r="AH188" s="58"/>
      <c r="AI188" s="58"/>
      <c r="AJ188" s="58"/>
      <c r="AK188" s="58"/>
      <c r="AL188" s="58"/>
      <c r="AM188" s="58" t="s">
        <v>3014</v>
      </c>
      <c r="AN188" s="58"/>
      <c r="AO188" s="58"/>
      <c r="AP188" s="58"/>
      <c r="AQ188" s="58" t="s">
        <v>604</v>
      </c>
      <c r="AR188" s="58"/>
      <c r="AS188" s="58"/>
      <c r="AT188" s="58" t="s">
        <v>3015</v>
      </c>
      <c r="AU188" s="58"/>
      <c r="AV188" s="59" t="s">
        <v>3016</v>
      </c>
    </row>
    <row r="189" customFormat="false" ht="15" hidden="false" customHeight="false" outlineLevel="0" collapsed="false">
      <c r="M189" s="57"/>
      <c r="N189" s="58"/>
      <c r="O189" s="58"/>
      <c r="P189" s="58"/>
      <c r="Q189" s="58"/>
      <c r="R189" s="58"/>
      <c r="S189" s="58" t="s">
        <v>3017</v>
      </c>
      <c r="T189" s="58"/>
      <c r="U189" s="58"/>
      <c r="V189" s="58"/>
      <c r="W189" s="58"/>
      <c r="X189" s="58" t="s">
        <v>3018</v>
      </c>
      <c r="Y189" s="58"/>
      <c r="Z189" s="58"/>
      <c r="AA189" s="58"/>
      <c r="AB189" s="58"/>
      <c r="AC189" s="58"/>
      <c r="AD189" s="58"/>
      <c r="AE189" s="58"/>
      <c r="AF189" s="58" t="s">
        <v>3019</v>
      </c>
      <c r="AG189" s="58"/>
      <c r="AH189" s="58"/>
      <c r="AI189" s="58"/>
      <c r="AJ189" s="58"/>
      <c r="AK189" s="58"/>
      <c r="AL189" s="58"/>
      <c r="AM189" s="58" t="s">
        <v>3020</v>
      </c>
      <c r="AN189" s="58"/>
      <c r="AO189" s="58"/>
      <c r="AP189" s="58"/>
      <c r="AQ189" s="58" t="s">
        <v>3021</v>
      </c>
      <c r="AR189" s="58"/>
      <c r="AS189" s="58"/>
      <c r="AT189" s="58" t="s">
        <v>3022</v>
      </c>
      <c r="AU189" s="58"/>
      <c r="AV189" s="59" t="s">
        <v>3023</v>
      </c>
    </row>
    <row r="190" customFormat="false" ht="15" hidden="false" customHeight="false" outlineLevel="0" collapsed="false">
      <c r="M190" s="57"/>
      <c r="N190" s="58"/>
      <c r="O190" s="58"/>
      <c r="P190" s="58"/>
      <c r="Q190" s="58"/>
      <c r="R190" s="58"/>
      <c r="S190" s="58" t="s">
        <v>3024</v>
      </c>
      <c r="T190" s="58"/>
      <c r="U190" s="58"/>
      <c r="V190" s="58"/>
      <c r="W190" s="58"/>
      <c r="X190" s="58" t="s">
        <v>3025</v>
      </c>
      <c r="Y190" s="58"/>
      <c r="Z190" s="58"/>
      <c r="AA190" s="58"/>
      <c r="AB190" s="58"/>
      <c r="AC190" s="58"/>
      <c r="AD190" s="58"/>
      <c r="AE190" s="58"/>
      <c r="AF190" s="58" t="s">
        <v>3026</v>
      </c>
      <c r="AG190" s="58"/>
      <c r="AH190" s="58"/>
      <c r="AI190" s="58"/>
      <c r="AJ190" s="58"/>
      <c r="AK190" s="58"/>
      <c r="AL190" s="58"/>
      <c r="AM190" s="58" t="s">
        <v>3027</v>
      </c>
      <c r="AN190" s="58"/>
      <c r="AO190" s="58"/>
      <c r="AP190" s="58"/>
      <c r="AQ190" s="58" t="s">
        <v>3028</v>
      </c>
      <c r="AR190" s="58"/>
      <c r="AS190" s="58"/>
      <c r="AT190" s="58" t="s">
        <v>3029</v>
      </c>
      <c r="AU190" s="58"/>
      <c r="AV190" s="59" t="s">
        <v>3030</v>
      </c>
    </row>
    <row r="191" customFormat="false" ht="15" hidden="false" customHeight="false" outlineLevel="0" collapsed="false">
      <c r="M191" s="57"/>
      <c r="N191" s="58"/>
      <c r="O191" s="58"/>
      <c r="P191" s="58"/>
      <c r="Q191" s="58"/>
      <c r="R191" s="58"/>
      <c r="S191" s="58" t="s">
        <v>3031</v>
      </c>
      <c r="T191" s="58"/>
      <c r="U191" s="58"/>
      <c r="V191" s="58"/>
      <c r="W191" s="58"/>
      <c r="X191" s="58" t="s">
        <v>3032</v>
      </c>
      <c r="Y191" s="58"/>
      <c r="Z191" s="58"/>
      <c r="AA191" s="58"/>
      <c r="AB191" s="58"/>
      <c r="AC191" s="58"/>
      <c r="AD191" s="58"/>
      <c r="AE191" s="58"/>
      <c r="AF191" s="58" t="s">
        <v>3033</v>
      </c>
      <c r="AG191" s="58"/>
      <c r="AH191" s="58"/>
      <c r="AI191" s="58"/>
      <c r="AJ191" s="58"/>
      <c r="AK191" s="58"/>
      <c r="AL191" s="58"/>
      <c r="AM191" s="58" t="s">
        <v>3034</v>
      </c>
      <c r="AN191" s="58"/>
      <c r="AO191" s="58"/>
      <c r="AP191" s="58"/>
      <c r="AQ191" s="58" t="s">
        <v>3035</v>
      </c>
      <c r="AR191" s="58"/>
      <c r="AS191" s="58"/>
      <c r="AT191" s="58" t="s">
        <v>3036</v>
      </c>
      <c r="AU191" s="58"/>
      <c r="AV191" s="59" t="s">
        <v>3037</v>
      </c>
    </row>
    <row r="192" customFormat="false" ht="15" hidden="false" customHeight="false" outlineLevel="0" collapsed="false">
      <c r="M192" s="57"/>
      <c r="N192" s="58"/>
      <c r="O192" s="58"/>
      <c r="P192" s="58"/>
      <c r="Q192" s="58"/>
      <c r="R192" s="58"/>
      <c r="S192" s="58" t="s">
        <v>3038</v>
      </c>
      <c r="T192" s="58"/>
      <c r="U192" s="58"/>
      <c r="V192" s="58"/>
      <c r="W192" s="58"/>
      <c r="X192" s="58" t="s">
        <v>3039</v>
      </c>
      <c r="Y192" s="58"/>
      <c r="Z192" s="58"/>
      <c r="AA192" s="58"/>
      <c r="AB192" s="58"/>
      <c r="AC192" s="58"/>
      <c r="AD192" s="58"/>
      <c r="AE192" s="58"/>
      <c r="AF192" s="58" t="s">
        <v>3040</v>
      </c>
      <c r="AG192" s="58"/>
      <c r="AH192" s="58"/>
      <c r="AI192" s="58"/>
      <c r="AJ192" s="58"/>
      <c r="AK192" s="58"/>
      <c r="AL192" s="58"/>
      <c r="AM192" s="58" t="s">
        <v>3041</v>
      </c>
      <c r="AN192" s="58"/>
      <c r="AO192" s="58"/>
      <c r="AP192" s="58"/>
      <c r="AQ192" s="58" t="s">
        <v>3042</v>
      </c>
      <c r="AR192" s="58"/>
      <c r="AS192" s="58"/>
      <c r="AT192" s="58" t="s">
        <v>3043</v>
      </c>
      <c r="AU192" s="58"/>
      <c r="AV192" s="59" t="s">
        <v>3044</v>
      </c>
    </row>
    <row r="193" customFormat="false" ht="15" hidden="false" customHeight="false" outlineLevel="0" collapsed="false">
      <c r="M193" s="57"/>
      <c r="N193" s="58"/>
      <c r="O193" s="58"/>
      <c r="P193" s="58"/>
      <c r="Q193" s="58"/>
      <c r="R193" s="58"/>
      <c r="S193" s="58" t="s">
        <v>3045</v>
      </c>
      <c r="T193" s="58"/>
      <c r="U193" s="58"/>
      <c r="V193" s="58"/>
      <c r="W193" s="58"/>
      <c r="X193" s="58" t="s">
        <v>3046</v>
      </c>
      <c r="Y193" s="58"/>
      <c r="Z193" s="58"/>
      <c r="AA193" s="58"/>
      <c r="AB193" s="58"/>
      <c r="AC193" s="58"/>
      <c r="AD193" s="58"/>
      <c r="AE193" s="58"/>
      <c r="AF193" s="58" t="s">
        <v>3047</v>
      </c>
      <c r="AG193" s="58"/>
      <c r="AH193" s="58"/>
      <c r="AI193" s="58"/>
      <c r="AJ193" s="58"/>
      <c r="AK193" s="58"/>
      <c r="AL193" s="58"/>
      <c r="AM193" s="58" t="s">
        <v>3048</v>
      </c>
      <c r="AN193" s="58"/>
      <c r="AO193" s="58"/>
      <c r="AP193" s="58"/>
      <c r="AQ193" s="58" t="s">
        <v>3049</v>
      </c>
      <c r="AR193" s="58"/>
      <c r="AS193" s="58"/>
      <c r="AT193" s="58" t="s">
        <v>3050</v>
      </c>
      <c r="AU193" s="58"/>
      <c r="AV193" s="59" t="s">
        <v>3051</v>
      </c>
    </row>
    <row r="194" customFormat="false" ht="15" hidden="false" customHeight="false" outlineLevel="0" collapsed="false">
      <c r="M194" s="57"/>
      <c r="N194" s="58"/>
      <c r="O194" s="58"/>
      <c r="P194" s="58"/>
      <c r="Q194" s="58"/>
      <c r="R194" s="58"/>
      <c r="S194" s="58" t="s">
        <v>3052</v>
      </c>
      <c r="T194" s="58"/>
      <c r="U194" s="58"/>
      <c r="V194" s="58"/>
      <c r="W194" s="58"/>
      <c r="X194" s="58" t="s">
        <v>3053</v>
      </c>
      <c r="Y194" s="58"/>
      <c r="Z194" s="58"/>
      <c r="AA194" s="58"/>
      <c r="AB194" s="58"/>
      <c r="AC194" s="58"/>
      <c r="AD194" s="58"/>
      <c r="AE194" s="58"/>
      <c r="AF194" s="58" t="s">
        <v>3054</v>
      </c>
      <c r="AG194" s="58"/>
      <c r="AH194" s="58"/>
      <c r="AI194" s="58"/>
      <c r="AJ194" s="58"/>
      <c r="AK194" s="58"/>
      <c r="AL194" s="58"/>
      <c r="AM194" s="58" t="s">
        <v>3055</v>
      </c>
      <c r="AN194" s="58"/>
      <c r="AO194" s="58"/>
      <c r="AP194" s="58"/>
      <c r="AQ194" s="58" t="s">
        <v>3056</v>
      </c>
      <c r="AR194" s="58"/>
      <c r="AS194" s="58"/>
      <c r="AT194" s="58" t="s">
        <v>3057</v>
      </c>
      <c r="AU194" s="58"/>
      <c r="AV194" s="59" t="s">
        <v>3058</v>
      </c>
    </row>
    <row r="195" customFormat="false" ht="15" hidden="false" customHeight="false" outlineLevel="0" collapsed="false">
      <c r="M195" s="57"/>
      <c r="N195" s="58"/>
      <c r="O195" s="58"/>
      <c r="P195" s="58"/>
      <c r="Q195" s="58"/>
      <c r="R195" s="58"/>
      <c r="S195" s="58" t="s">
        <v>3059</v>
      </c>
      <c r="T195" s="58"/>
      <c r="U195" s="58"/>
      <c r="V195" s="58"/>
      <c r="W195" s="58"/>
      <c r="X195" s="58" t="s">
        <v>3060</v>
      </c>
      <c r="Y195" s="58"/>
      <c r="Z195" s="58"/>
      <c r="AA195" s="58"/>
      <c r="AB195" s="58"/>
      <c r="AC195" s="58"/>
      <c r="AD195" s="58"/>
      <c r="AE195" s="58"/>
      <c r="AF195" s="58" t="s">
        <v>3061</v>
      </c>
      <c r="AG195" s="58"/>
      <c r="AH195" s="58"/>
      <c r="AI195" s="58"/>
      <c r="AJ195" s="58"/>
      <c r="AK195" s="58"/>
      <c r="AL195" s="58"/>
      <c r="AM195" s="58" t="s">
        <v>3062</v>
      </c>
      <c r="AN195" s="58"/>
      <c r="AO195" s="58"/>
      <c r="AP195" s="58"/>
      <c r="AQ195" s="58" t="s">
        <v>3063</v>
      </c>
      <c r="AR195" s="58"/>
      <c r="AS195" s="58"/>
      <c r="AT195" s="58" t="s">
        <v>3064</v>
      </c>
      <c r="AU195" s="58"/>
      <c r="AV195" s="59" t="s">
        <v>762</v>
      </c>
    </row>
    <row r="196" customFormat="false" ht="15" hidden="false" customHeight="false" outlineLevel="0" collapsed="false">
      <c r="M196" s="57"/>
      <c r="N196" s="58"/>
      <c r="O196" s="58"/>
      <c r="P196" s="58"/>
      <c r="Q196" s="58"/>
      <c r="R196" s="58"/>
      <c r="S196" s="58" t="s">
        <v>3065</v>
      </c>
      <c r="T196" s="58"/>
      <c r="U196" s="58"/>
      <c r="V196" s="58"/>
      <c r="W196" s="58"/>
      <c r="X196" s="58" t="s">
        <v>3066</v>
      </c>
      <c r="Y196" s="58"/>
      <c r="Z196" s="58"/>
      <c r="AA196" s="58"/>
      <c r="AB196" s="58"/>
      <c r="AC196" s="58"/>
      <c r="AD196" s="58"/>
      <c r="AE196" s="58"/>
      <c r="AF196" s="58" t="s">
        <v>3067</v>
      </c>
      <c r="AG196" s="58"/>
      <c r="AH196" s="58"/>
      <c r="AI196" s="58"/>
      <c r="AJ196" s="58"/>
      <c r="AK196" s="58"/>
      <c r="AL196" s="58"/>
      <c r="AM196" s="58" t="s">
        <v>3068</v>
      </c>
      <c r="AN196" s="58"/>
      <c r="AO196" s="58"/>
      <c r="AP196" s="58"/>
      <c r="AQ196" s="58" t="s">
        <v>3069</v>
      </c>
      <c r="AR196" s="58"/>
      <c r="AS196" s="58"/>
      <c r="AT196" s="58" t="s">
        <v>3070</v>
      </c>
      <c r="AU196" s="58"/>
      <c r="AV196" s="59" t="s">
        <v>3071</v>
      </c>
    </row>
    <row r="197" customFormat="false" ht="15" hidden="false" customHeight="false" outlineLevel="0" collapsed="false">
      <c r="M197" s="57"/>
      <c r="N197" s="58"/>
      <c r="O197" s="58"/>
      <c r="P197" s="58"/>
      <c r="Q197" s="58"/>
      <c r="R197" s="58"/>
      <c r="S197" s="58" t="s">
        <v>3072</v>
      </c>
      <c r="T197" s="58"/>
      <c r="U197" s="58"/>
      <c r="V197" s="58"/>
      <c r="W197" s="58"/>
      <c r="X197" s="58" t="s">
        <v>3073</v>
      </c>
      <c r="Y197" s="58"/>
      <c r="Z197" s="58"/>
      <c r="AA197" s="58"/>
      <c r="AB197" s="58"/>
      <c r="AC197" s="58"/>
      <c r="AD197" s="58"/>
      <c r="AE197" s="58"/>
      <c r="AF197" s="58" t="s">
        <v>3074</v>
      </c>
      <c r="AG197" s="58"/>
      <c r="AH197" s="58"/>
      <c r="AI197" s="58"/>
      <c r="AJ197" s="58"/>
      <c r="AK197" s="58"/>
      <c r="AL197" s="58"/>
      <c r="AM197" s="58" t="s">
        <v>3075</v>
      </c>
      <c r="AN197" s="58"/>
      <c r="AO197" s="58"/>
      <c r="AP197" s="58"/>
      <c r="AQ197" s="58" t="s">
        <v>3076</v>
      </c>
      <c r="AR197" s="58"/>
      <c r="AS197" s="58"/>
      <c r="AT197" s="58" t="s">
        <v>3077</v>
      </c>
      <c r="AU197" s="58"/>
      <c r="AV197" s="59" t="s">
        <v>3078</v>
      </c>
    </row>
    <row r="198" customFormat="false" ht="15" hidden="false" customHeight="false" outlineLevel="0" collapsed="false">
      <c r="M198" s="57"/>
      <c r="N198" s="58"/>
      <c r="O198" s="58"/>
      <c r="P198" s="58"/>
      <c r="Q198" s="58"/>
      <c r="R198" s="58"/>
      <c r="S198" s="58" t="s">
        <v>3079</v>
      </c>
      <c r="T198" s="58"/>
      <c r="U198" s="58"/>
      <c r="V198" s="58"/>
      <c r="W198" s="58"/>
      <c r="X198" s="58" t="s">
        <v>3080</v>
      </c>
      <c r="Y198" s="58"/>
      <c r="Z198" s="58"/>
      <c r="AA198" s="58"/>
      <c r="AB198" s="58"/>
      <c r="AC198" s="58"/>
      <c r="AD198" s="58"/>
      <c r="AE198" s="58"/>
      <c r="AF198" s="58" t="s">
        <v>3081</v>
      </c>
      <c r="AG198" s="58"/>
      <c r="AH198" s="58"/>
      <c r="AI198" s="58"/>
      <c r="AJ198" s="58"/>
      <c r="AK198" s="58"/>
      <c r="AL198" s="58"/>
      <c r="AM198" s="58" t="s">
        <v>3082</v>
      </c>
      <c r="AN198" s="58"/>
      <c r="AO198" s="58"/>
      <c r="AP198" s="58"/>
      <c r="AQ198" s="58" t="s">
        <v>3083</v>
      </c>
      <c r="AR198" s="58"/>
      <c r="AS198" s="58"/>
      <c r="AT198" s="58" t="s">
        <v>3084</v>
      </c>
      <c r="AU198" s="58"/>
      <c r="AV198" s="59" t="s">
        <v>3085</v>
      </c>
    </row>
    <row r="199" customFormat="false" ht="15" hidden="false" customHeight="false" outlineLevel="0" collapsed="false">
      <c r="M199" s="57"/>
      <c r="N199" s="58"/>
      <c r="O199" s="58"/>
      <c r="P199" s="58"/>
      <c r="Q199" s="58"/>
      <c r="R199" s="58"/>
      <c r="S199" s="58" t="s">
        <v>3086</v>
      </c>
      <c r="T199" s="58"/>
      <c r="U199" s="58"/>
      <c r="V199" s="58"/>
      <c r="W199" s="58"/>
      <c r="X199" s="58" t="s">
        <v>3087</v>
      </c>
      <c r="Y199" s="58"/>
      <c r="Z199" s="58"/>
      <c r="AA199" s="58"/>
      <c r="AB199" s="58"/>
      <c r="AC199" s="58"/>
      <c r="AD199" s="58"/>
      <c r="AE199" s="58"/>
      <c r="AF199" s="58" t="s">
        <v>3088</v>
      </c>
      <c r="AG199" s="58"/>
      <c r="AH199" s="58"/>
      <c r="AI199" s="58"/>
      <c r="AJ199" s="58"/>
      <c r="AK199" s="58"/>
      <c r="AL199" s="58"/>
      <c r="AM199" s="58" t="s">
        <v>3089</v>
      </c>
      <c r="AN199" s="58"/>
      <c r="AO199" s="58"/>
      <c r="AP199" s="58"/>
      <c r="AQ199" s="58" t="s">
        <v>3090</v>
      </c>
      <c r="AR199" s="58"/>
      <c r="AS199" s="58"/>
      <c r="AT199" s="58" t="s">
        <v>3091</v>
      </c>
      <c r="AU199" s="58"/>
      <c r="AV199" s="59" t="s">
        <v>3092</v>
      </c>
    </row>
    <row r="200" customFormat="false" ht="15" hidden="false" customHeight="false" outlineLevel="0" collapsed="false">
      <c r="M200" s="57"/>
      <c r="N200" s="58"/>
      <c r="O200" s="58"/>
      <c r="P200" s="58"/>
      <c r="Q200" s="58"/>
      <c r="R200" s="58"/>
      <c r="S200" s="58" t="s">
        <v>3093</v>
      </c>
      <c r="T200" s="58"/>
      <c r="U200" s="58"/>
      <c r="V200" s="58"/>
      <c r="W200" s="58"/>
      <c r="X200" s="58" t="s">
        <v>3094</v>
      </c>
      <c r="Y200" s="58"/>
      <c r="Z200" s="58"/>
      <c r="AA200" s="58"/>
      <c r="AB200" s="58"/>
      <c r="AC200" s="58"/>
      <c r="AD200" s="58"/>
      <c r="AE200" s="58"/>
      <c r="AF200" s="58" t="s">
        <v>3095</v>
      </c>
      <c r="AG200" s="58"/>
      <c r="AH200" s="58"/>
      <c r="AI200" s="58"/>
      <c r="AJ200" s="58"/>
      <c r="AK200" s="58"/>
      <c r="AL200" s="58"/>
      <c r="AM200" s="58" t="s">
        <v>3096</v>
      </c>
      <c r="AN200" s="58"/>
      <c r="AO200" s="58"/>
      <c r="AP200" s="58"/>
      <c r="AQ200" s="58" t="s">
        <v>3097</v>
      </c>
      <c r="AR200" s="58"/>
      <c r="AS200" s="58"/>
      <c r="AT200" s="58" t="s">
        <v>3098</v>
      </c>
      <c r="AU200" s="58"/>
      <c r="AV200" s="59" t="s">
        <v>3099</v>
      </c>
    </row>
    <row r="201" customFormat="false" ht="15" hidden="false" customHeight="false" outlineLevel="0" collapsed="false">
      <c r="M201" s="57"/>
      <c r="N201" s="58"/>
      <c r="O201" s="58"/>
      <c r="P201" s="58"/>
      <c r="Q201" s="58"/>
      <c r="R201" s="58"/>
      <c r="S201" s="58" t="s">
        <v>3100</v>
      </c>
      <c r="T201" s="58"/>
      <c r="U201" s="58"/>
      <c r="V201" s="58"/>
      <c r="W201" s="58"/>
      <c r="X201" s="58" t="s">
        <v>3101</v>
      </c>
      <c r="Y201" s="58"/>
      <c r="Z201" s="58"/>
      <c r="AA201" s="58"/>
      <c r="AB201" s="58"/>
      <c r="AC201" s="58"/>
      <c r="AD201" s="58"/>
      <c r="AE201" s="58"/>
      <c r="AF201" s="58" t="s">
        <v>3102</v>
      </c>
      <c r="AG201" s="58"/>
      <c r="AH201" s="58"/>
      <c r="AI201" s="58"/>
      <c r="AJ201" s="58"/>
      <c r="AK201" s="58"/>
      <c r="AL201" s="58"/>
      <c r="AM201" s="58" t="s">
        <v>3103</v>
      </c>
      <c r="AN201" s="58"/>
      <c r="AO201" s="58"/>
      <c r="AP201" s="58"/>
      <c r="AQ201" s="58" t="s">
        <v>3104</v>
      </c>
      <c r="AR201" s="58"/>
      <c r="AS201" s="58"/>
      <c r="AT201" s="58" t="s">
        <v>3105</v>
      </c>
      <c r="AU201" s="58"/>
      <c r="AV201" s="59" t="s">
        <v>3106</v>
      </c>
    </row>
    <row r="202" customFormat="false" ht="15" hidden="false" customHeight="false" outlineLevel="0" collapsed="false">
      <c r="M202" s="57"/>
      <c r="N202" s="58"/>
      <c r="O202" s="58"/>
      <c r="P202" s="58"/>
      <c r="Q202" s="58"/>
      <c r="R202" s="58"/>
      <c r="S202" s="58" t="s">
        <v>3107</v>
      </c>
      <c r="T202" s="58"/>
      <c r="U202" s="58"/>
      <c r="V202" s="58"/>
      <c r="W202" s="58"/>
      <c r="X202" s="58" t="s">
        <v>3108</v>
      </c>
      <c r="Y202" s="58"/>
      <c r="Z202" s="58"/>
      <c r="AA202" s="58"/>
      <c r="AB202" s="58"/>
      <c r="AC202" s="58"/>
      <c r="AD202" s="58"/>
      <c r="AE202" s="58"/>
      <c r="AF202" s="58" t="s">
        <v>3109</v>
      </c>
      <c r="AG202" s="58"/>
      <c r="AH202" s="58"/>
      <c r="AI202" s="58"/>
      <c r="AJ202" s="58"/>
      <c r="AK202" s="58"/>
      <c r="AL202" s="58"/>
      <c r="AM202" s="58" t="s">
        <v>3110</v>
      </c>
      <c r="AN202" s="58"/>
      <c r="AO202" s="58"/>
      <c r="AP202" s="58"/>
      <c r="AQ202" s="58" t="s">
        <v>3111</v>
      </c>
      <c r="AR202" s="58"/>
      <c r="AS202" s="58"/>
      <c r="AT202" s="58" t="s">
        <v>3112</v>
      </c>
      <c r="AU202" s="58"/>
      <c r="AV202" s="59" t="s">
        <v>3113</v>
      </c>
    </row>
    <row r="203" customFormat="false" ht="15" hidden="false" customHeight="false" outlineLevel="0" collapsed="false">
      <c r="M203" s="57"/>
      <c r="N203" s="58"/>
      <c r="O203" s="58"/>
      <c r="P203" s="58"/>
      <c r="Q203" s="58"/>
      <c r="R203" s="58"/>
      <c r="S203" s="58" t="s">
        <v>3114</v>
      </c>
      <c r="T203" s="58"/>
      <c r="U203" s="58"/>
      <c r="V203" s="58"/>
      <c r="W203" s="58"/>
      <c r="X203" s="58" t="s">
        <v>3115</v>
      </c>
      <c r="Y203" s="58"/>
      <c r="Z203" s="58"/>
      <c r="AA203" s="58"/>
      <c r="AB203" s="58"/>
      <c r="AC203" s="58"/>
      <c r="AD203" s="58"/>
      <c r="AE203" s="58"/>
      <c r="AF203" s="58" t="s">
        <v>3116</v>
      </c>
      <c r="AG203" s="58"/>
      <c r="AH203" s="58"/>
      <c r="AI203" s="58"/>
      <c r="AJ203" s="58"/>
      <c r="AK203" s="58"/>
      <c r="AL203" s="58"/>
      <c r="AM203" s="58" t="s">
        <v>3117</v>
      </c>
      <c r="AN203" s="58"/>
      <c r="AO203" s="58"/>
      <c r="AP203" s="58"/>
      <c r="AQ203" s="58" t="s">
        <v>3118</v>
      </c>
      <c r="AR203" s="58"/>
      <c r="AS203" s="58"/>
      <c r="AT203" s="58" t="s">
        <v>3119</v>
      </c>
      <c r="AU203" s="58"/>
      <c r="AV203" s="59" t="s">
        <v>3120</v>
      </c>
    </row>
    <row r="204" customFormat="false" ht="15" hidden="false" customHeight="false" outlineLevel="0" collapsed="false">
      <c r="M204" s="57"/>
      <c r="N204" s="58"/>
      <c r="O204" s="58"/>
      <c r="P204" s="58"/>
      <c r="Q204" s="58"/>
      <c r="R204" s="58"/>
      <c r="S204" s="58" t="s">
        <v>3121</v>
      </c>
      <c r="T204" s="58"/>
      <c r="U204" s="58"/>
      <c r="V204" s="58"/>
      <c r="W204" s="58"/>
      <c r="X204" s="58" t="s">
        <v>3122</v>
      </c>
      <c r="Y204" s="58"/>
      <c r="Z204" s="58"/>
      <c r="AA204" s="58"/>
      <c r="AB204" s="58"/>
      <c r="AC204" s="58"/>
      <c r="AD204" s="58"/>
      <c r="AE204" s="58"/>
      <c r="AF204" s="58" t="s">
        <v>3123</v>
      </c>
      <c r="AG204" s="58"/>
      <c r="AH204" s="58"/>
      <c r="AI204" s="58"/>
      <c r="AJ204" s="58"/>
      <c r="AK204" s="58"/>
      <c r="AL204" s="58"/>
      <c r="AM204" s="58" t="s">
        <v>3124</v>
      </c>
      <c r="AN204" s="58"/>
      <c r="AO204" s="58"/>
      <c r="AP204" s="58"/>
      <c r="AQ204" s="58" t="s">
        <v>3125</v>
      </c>
      <c r="AR204" s="58"/>
      <c r="AS204" s="58"/>
      <c r="AT204" s="58" t="s">
        <v>3126</v>
      </c>
      <c r="AU204" s="58"/>
      <c r="AV204" s="59" t="s">
        <v>3127</v>
      </c>
    </row>
    <row r="205" customFormat="false" ht="15" hidden="false" customHeight="false" outlineLevel="0" collapsed="false">
      <c r="M205" s="57"/>
      <c r="N205" s="58"/>
      <c r="O205" s="58"/>
      <c r="P205" s="58"/>
      <c r="Q205" s="58"/>
      <c r="R205" s="58"/>
      <c r="S205" s="58" t="s">
        <v>3128</v>
      </c>
      <c r="T205" s="58"/>
      <c r="U205" s="58"/>
      <c r="V205" s="58"/>
      <c r="W205" s="58"/>
      <c r="X205" s="58" t="s">
        <v>3129</v>
      </c>
      <c r="Y205" s="58"/>
      <c r="Z205" s="58"/>
      <c r="AA205" s="58"/>
      <c r="AB205" s="58"/>
      <c r="AC205" s="58"/>
      <c r="AD205" s="58"/>
      <c r="AE205" s="58"/>
      <c r="AF205" s="58" t="s">
        <v>3130</v>
      </c>
      <c r="AG205" s="58"/>
      <c r="AH205" s="58"/>
      <c r="AI205" s="58"/>
      <c r="AJ205" s="58"/>
      <c r="AK205" s="58"/>
      <c r="AL205" s="58"/>
      <c r="AM205" s="58" t="s">
        <v>3131</v>
      </c>
      <c r="AN205" s="58"/>
      <c r="AO205" s="58"/>
      <c r="AP205" s="58"/>
      <c r="AQ205" s="58" t="s">
        <v>3132</v>
      </c>
      <c r="AR205" s="58"/>
      <c r="AS205" s="58"/>
      <c r="AT205" s="58" t="s">
        <v>3133</v>
      </c>
      <c r="AU205" s="58"/>
      <c r="AV205" s="59" t="s">
        <v>3134</v>
      </c>
    </row>
    <row r="206" customFormat="false" ht="15" hidden="false" customHeight="false" outlineLevel="0" collapsed="false">
      <c r="M206" s="57"/>
      <c r="N206" s="58"/>
      <c r="O206" s="58"/>
      <c r="P206" s="58"/>
      <c r="Q206" s="58"/>
      <c r="R206" s="58"/>
      <c r="S206" s="58" t="s">
        <v>3135</v>
      </c>
      <c r="T206" s="58"/>
      <c r="U206" s="58"/>
      <c r="V206" s="58"/>
      <c r="W206" s="58"/>
      <c r="X206" s="58" t="s">
        <v>3136</v>
      </c>
      <c r="Y206" s="58"/>
      <c r="Z206" s="58"/>
      <c r="AA206" s="58"/>
      <c r="AB206" s="58"/>
      <c r="AC206" s="58"/>
      <c r="AD206" s="58"/>
      <c r="AE206" s="58"/>
      <c r="AF206" s="58" t="s">
        <v>3137</v>
      </c>
      <c r="AG206" s="58"/>
      <c r="AH206" s="58"/>
      <c r="AI206" s="58"/>
      <c r="AJ206" s="58"/>
      <c r="AK206" s="58"/>
      <c r="AL206" s="58"/>
      <c r="AM206" s="58" t="s">
        <v>3138</v>
      </c>
      <c r="AN206" s="58"/>
      <c r="AO206" s="58"/>
      <c r="AP206" s="58"/>
      <c r="AQ206" s="58" t="s">
        <v>3139</v>
      </c>
      <c r="AR206" s="58"/>
      <c r="AS206" s="58"/>
      <c r="AT206" s="58" t="s">
        <v>3140</v>
      </c>
      <c r="AU206" s="58"/>
      <c r="AV206" s="59" t="s">
        <v>3141</v>
      </c>
    </row>
    <row r="207" customFormat="false" ht="15" hidden="false" customHeight="false" outlineLevel="0" collapsed="false">
      <c r="M207" s="57"/>
      <c r="N207" s="58"/>
      <c r="O207" s="58"/>
      <c r="P207" s="58"/>
      <c r="Q207" s="58"/>
      <c r="R207" s="58"/>
      <c r="S207" s="58" t="s">
        <v>3142</v>
      </c>
      <c r="T207" s="58"/>
      <c r="U207" s="58"/>
      <c r="V207" s="58"/>
      <c r="W207" s="58"/>
      <c r="X207" s="58" t="s">
        <v>3143</v>
      </c>
      <c r="Y207" s="58"/>
      <c r="Z207" s="58"/>
      <c r="AA207" s="58"/>
      <c r="AB207" s="58"/>
      <c r="AC207" s="58"/>
      <c r="AD207" s="58"/>
      <c r="AE207" s="58"/>
      <c r="AF207" s="58" t="s">
        <v>3144</v>
      </c>
      <c r="AG207" s="58"/>
      <c r="AH207" s="58"/>
      <c r="AI207" s="58"/>
      <c r="AJ207" s="58"/>
      <c r="AK207" s="58"/>
      <c r="AL207" s="58"/>
      <c r="AM207" s="58" t="s">
        <v>3145</v>
      </c>
      <c r="AN207" s="58"/>
      <c r="AO207" s="58"/>
      <c r="AP207" s="58"/>
      <c r="AQ207" s="58" t="s">
        <v>3146</v>
      </c>
      <c r="AR207" s="58"/>
      <c r="AS207" s="58"/>
      <c r="AT207" s="58" t="s">
        <v>3147</v>
      </c>
      <c r="AU207" s="58"/>
      <c r="AV207" s="59" t="s">
        <v>3148</v>
      </c>
    </row>
    <row r="208" customFormat="false" ht="15" hidden="false" customHeight="false" outlineLevel="0" collapsed="false">
      <c r="M208" s="57"/>
      <c r="N208" s="58"/>
      <c r="O208" s="58"/>
      <c r="P208" s="58"/>
      <c r="Q208" s="58"/>
      <c r="R208" s="58"/>
      <c r="S208" s="58" t="s">
        <v>3149</v>
      </c>
      <c r="T208" s="58"/>
      <c r="U208" s="58"/>
      <c r="V208" s="58"/>
      <c r="W208" s="58"/>
      <c r="X208" s="58" t="s">
        <v>3150</v>
      </c>
      <c r="Y208" s="58"/>
      <c r="Z208" s="58"/>
      <c r="AA208" s="58"/>
      <c r="AB208" s="58"/>
      <c r="AC208" s="58"/>
      <c r="AD208" s="58"/>
      <c r="AE208" s="58"/>
      <c r="AF208" s="58" t="s">
        <v>3151</v>
      </c>
      <c r="AG208" s="58"/>
      <c r="AH208" s="58"/>
      <c r="AI208" s="58"/>
      <c r="AJ208" s="58"/>
      <c r="AK208" s="58"/>
      <c r="AL208" s="58"/>
      <c r="AM208" s="58" t="s">
        <v>3152</v>
      </c>
      <c r="AN208" s="58"/>
      <c r="AO208" s="58"/>
      <c r="AP208" s="58"/>
      <c r="AQ208" s="58" t="s">
        <v>3153</v>
      </c>
      <c r="AR208" s="58"/>
      <c r="AS208" s="58"/>
      <c r="AT208" s="58" t="s">
        <v>3154</v>
      </c>
      <c r="AU208" s="58"/>
      <c r="AV208" s="59" t="s">
        <v>3155</v>
      </c>
    </row>
    <row r="209" customFormat="false" ht="15" hidden="false" customHeight="false" outlineLevel="0" collapsed="false">
      <c r="M209" s="57"/>
      <c r="N209" s="58"/>
      <c r="O209" s="58"/>
      <c r="P209" s="58"/>
      <c r="Q209" s="58"/>
      <c r="R209" s="58"/>
      <c r="S209" s="58" t="s">
        <v>3156</v>
      </c>
      <c r="T209" s="58"/>
      <c r="U209" s="58"/>
      <c r="V209" s="58"/>
      <c r="W209" s="58"/>
      <c r="X209" s="58" t="s">
        <v>3157</v>
      </c>
      <c r="Y209" s="58"/>
      <c r="Z209" s="58"/>
      <c r="AA209" s="58"/>
      <c r="AB209" s="58"/>
      <c r="AC209" s="58"/>
      <c r="AD209" s="58"/>
      <c r="AE209" s="58"/>
      <c r="AF209" s="58" t="s">
        <v>3158</v>
      </c>
      <c r="AG209" s="58"/>
      <c r="AH209" s="58"/>
      <c r="AI209" s="58"/>
      <c r="AJ209" s="58"/>
      <c r="AK209" s="58"/>
      <c r="AL209" s="58"/>
      <c r="AM209" s="58" t="s">
        <v>3159</v>
      </c>
      <c r="AN209" s="58"/>
      <c r="AO209" s="58"/>
      <c r="AP209" s="58"/>
      <c r="AQ209" s="58" t="s">
        <v>3160</v>
      </c>
      <c r="AR209" s="58"/>
      <c r="AS209" s="58"/>
      <c r="AT209" s="58" t="s">
        <v>1652</v>
      </c>
      <c r="AU209" s="58"/>
      <c r="AV209" s="59" t="s">
        <v>3161</v>
      </c>
    </row>
    <row r="210" customFormat="false" ht="15" hidden="false" customHeight="false" outlineLevel="0" collapsed="false">
      <c r="M210" s="57"/>
      <c r="N210" s="58"/>
      <c r="O210" s="58"/>
      <c r="P210" s="58"/>
      <c r="Q210" s="58"/>
      <c r="R210" s="58"/>
      <c r="S210" s="58" t="s">
        <v>3162</v>
      </c>
      <c r="T210" s="58"/>
      <c r="U210" s="58"/>
      <c r="V210" s="58"/>
      <c r="W210" s="58"/>
      <c r="X210" s="58" t="s">
        <v>3163</v>
      </c>
      <c r="Y210" s="58"/>
      <c r="Z210" s="58"/>
      <c r="AA210" s="58"/>
      <c r="AB210" s="58"/>
      <c r="AC210" s="58"/>
      <c r="AD210" s="58"/>
      <c r="AE210" s="58"/>
      <c r="AF210" s="58" t="s">
        <v>3164</v>
      </c>
      <c r="AG210" s="58"/>
      <c r="AH210" s="58"/>
      <c r="AI210" s="58"/>
      <c r="AJ210" s="58"/>
      <c r="AK210" s="58"/>
      <c r="AL210" s="58"/>
      <c r="AM210" s="58" t="s">
        <v>3165</v>
      </c>
      <c r="AN210" s="58"/>
      <c r="AO210" s="58"/>
      <c r="AP210" s="58"/>
      <c r="AQ210" s="58" t="s">
        <v>3166</v>
      </c>
      <c r="AR210" s="58"/>
      <c r="AS210" s="58"/>
      <c r="AT210" s="58" t="s">
        <v>3167</v>
      </c>
      <c r="AU210" s="58"/>
      <c r="AV210" s="59" t="s">
        <v>3168</v>
      </c>
    </row>
    <row r="211" customFormat="false" ht="15" hidden="false" customHeight="false" outlineLevel="0" collapsed="false">
      <c r="M211" s="57"/>
      <c r="N211" s="58"/>
      <c r="O211" s="58"/>
      <c r="P211" s="58"/>
      <c r="Q211" s="58"/>
      <c r="R211" s="58"/>
      <c r="S211" s="58" t="s">
        <v>3169</v>
      </c>
      <c r="T211" s="58"/>
      <c r="U211" s="58"/>
      <c r="V211" s="58"/>
      <c r="W211" s="58"/>
      <c r="X211" s="58" t="s">
        <v>3170</v>
      </c>
      <c r="Y211" s="58"/>
      <c r="Z211" s="58"/>
      <c r="AA211" s="58"/>
      <c r="AB211" s="58"/>
      <c r="AC211" s="58"/>
      <c r="AD211" s="58"/>
      <c r="AE211" s="58"/>
      <c r="AF211" s="58" t="s">
        <v>3171</v>
      </c>
      <c r="AG211" s="58"/>
      <c r="AH211" s="58"/>
      <c r="AI211" s="58"/>
      <c r="AJ211" s="58"/>
      <c r="AK211" s="58"/>
      <c r="AL211" s="58"/>
      <c r="AM211" s="58" t="s">
        <v>3172</v>
      </c>
      <c r="AN211" s="58"/>
      <c r="AO211" s="58"/>
      <c r="AP211" s="58"/>
      <c r="AQ211" s="58" t="s">
        <v>3173</v>
      </c>
      <c r="AR211" s="58"/>
      <c r="AS211" s="58"/>
      <c r="AT211" s="58" t="s">
        <v>3174</v>
      </c>
      <c r="AU211" s="58"/>
      <c r="AV211" s="59" t="s">
        <v>3175</v>
      </c>
    </row>
    <row r="212" customFormat="false" ht="15" hidden="false" customHeight="false" outlineLevel="0" collapsed="false">
      <c r="M212" s="57"/>
      <c r="N212" s="58"/>
      <c r="O212" s="58"/>
      <c r="P212" s="58"/>
      <c r="Q212" s="58"/>
      <c r="R212" s="58"/>
      <c r="S212" s="58" t="s">
        <v>3176</v>
      </c>
      <c r="T212" s="58"/>
      <c r="U212" s="58"/>
      <c r="V212" s="58"/>
      <c r="W212" s="58"/>
      <c r="X212" s="58" t="s">
        <v>3177</v>
      </c>
      <c r="Y212" s="58"/>
      <c r="Z212" s="58"/>
      <c r="AA212" s="58"/>
      <c r="AB212" s="58"/>
      <c r="AC212" s="58"/>
      <c r="AD212" s="58"/>
      <c r="AE212" s="58"/>
      <c r="AF212" s="58" t="s">
        <v>3178</v>
      </c>
      <c r="AG212" s="58"/>
      <c r="AH212" s="58"/>
      <c r="AI212" s="58"/>
      <c r="AJ212" s="58"/>
      <c r="AK212" s="58"/>
      <c r="AL212" s="58"/>
      <c r="AM212" s="58" t="s">
        <v>3179</v>
      </c>
      <c r="AN212" s="58"/>
      <c r="AO212" s="58"/>
      <c r="AP212" s="58"/>
      <c r="AQ212" s="58" t="s">
        <v>3180</v>
      </c>
      <c r="AR212" s="58"/>
      <c r="AS212" s="58"/>
      <c r="AT212" s="58" t="s">
        <v>3181</v>
      </c>
      <c r="AU212" s="58"/>
      <c r="AV212" s="59" t="s">
        <v>3182</v>
      </c>
    </row>
    <row r="213" customFormat="false" ht="15" hidden="false" customHeight="false" outlineLevel="0" collapsed="false">
      <c r="M213" s="57"/>
      <c r="N213" s="58"/>
      <c r="O213" s="58"/>
      <c r="P213" s="58"/>
      <c r="Q213" s="58"/>
      <c r="R213" s="58"/>
      <c r="S213" s="58" t="s">
        <v>3183</v>
      </c>
      <c r="T213" s="58"/>
      <c r="U213" s="58"/>
      <c r="V213" s="58"/>
      <c r="W213" s="58"/>
      <c r="X213" s="58" t="s">
        <v>3184</v>
      </c>
      <c r="Y213" s="58"/>
      <c r="Z213" s="58"/>
      <c r="AA213" s="58"/>
      <c r="AB213" s="58"/>
      <c r="AC213" s="58"/>
      <c r="AD213" s="58"/>
      <c r="AE213" s="58"/>
      <c r="AF213" s="58" t="s">
        <v>3185</v>
      </c>
      <c r="AG213" s="58"/>
      <c r="AH213" s="58"/>
      <c r="AI213" s="58"/>
      <c r="AJ213" s="58"/>
      <c r="AK213" s="58"/>
      <c r="AL213" s="58"/>
      <c r="AM213" s="58" t="s">
        <v>3186</v>
      </c>
      <c r="AN213" s="58"/>
      <c r="AO213" s="58"/>
      <c r="AP213" s="58"/>
      <c r="AQ213" s="58" t="s">
        <v>3187</v>
      </c>
      <c r="AR213" s="58"/>
      <c r="AS213" s="58"/>
      <c r="AT213" s="58" t="s">
        <v>3188</v>
      </c>
      <c r="AU213" s="58"/>
      <c r="AV213" s="59" t="s">
        <v>3189</v>
      </c>
    </row>
    <row r="214" customFormat="false" ht="15" hidden="false" customHeight="false" outlineLevel="0" collapsed="false">
      <c r="M214" s="57"/>
      <c r="N214" s="58"/>
      <c r="O214" s="58"/>
      <c r="P214" s="58"/>
      <c r="Q214" s="58"/>
      <c r="R214" s="58"/>
      <c r="S214" s="58" t="s">
        <v>3190</v>
      </c>
      <c r="T214" s="58"/>
      <c r="U214" s="58"/>
      <c r="V214" s="58"/>
      <c r="W214" s="58"/>
      <c r="X214" s="58" t="s">
        <v>3191</v>
      </c>
      <c r="Y214" s="58"/>
      <c r="Z214" s="58"/>
      <c r="AA214" s="58"/>
      <c r="AB214" s="58"/>
      <c r="AC214" s="58"/>
      <c r="AD214" s="58"/>
      <c r="AE214" s="58"/>
      <c r="AF214" s="58" t="s">
        <v>3192</v>
      </c>
      <c r="AG214" s="58"/>
      <c r="AH214" s="58"/>
      <c r="AI214" s="58"/>
      <c r="AJ214" s="58"/>
      <c r="AK214" s="58"/>
      <c r="AL214" s="58"/>
      <c r="AM214" s="58" t="s">
        <v>3193</v>
      </c>
      <c r="AN214" s="58"/>
      <c r="AO214" s="58"/>
      <c r="AP214" s="58"/>
      <c r="AQ214" s="58" t="s">
        <v>689</v>
      </c>
      <c r="AR214" s="58"/>
      <c r="AS214" s="58"/>
      <c r="AT214" s="58" t="s">
        <v>3194</v>
      </c>
      <c r="AU214" s="58"/>
      <c r="AV214" s="59" t="s">
        <v>697</v>
      </c>
    </row>
    <row r="215" customFormat="false" ht="15" hidden="false" customHeight="false" outlineLevel="0" collapsed="false">
      <c r="M215" s="57"/>
      <c r="N215" s="58"/>
      <c r="O215" s="58"/>
      <c r="P215" s="58"/>
      <c r="Q215" s="58"/>
      <c r="R215" s="58"/>
      <c r="S215" s="58" t="s">
        <v>3195</v>
      </c>
      <c r="T215" s="58"/>
      <c r="U215" s="58"/>
      <c r="V215" s="58"/>
      <c r="W215" s="58"/>
      <c r="X215" s="58" t="s">
        <v>3196</v>
      </c>
      <c r="Y215" s="58"/>
      <c r="Z215" s="58"/>
      <c r="AA215" s="58"/>
      <c r="AB215" s="58"/>
      <c r="AC215" s="58"/>
      <c r="AD215" s="58"/>
      <c r="AE215" s="58"/>
      <c r="AF215" s="58" t="s">
        <v>3197</v>
      </c>
      <c r="AG215" s="58"/>
      <c r="AH215" s="58"/>
      <c r="AI215" s="58"/>
      <c r="AJ215" s="58"/>
      <c r="AK215" s="58"/>
      <c r="AL215" s="58"/>
      <c r="AM215" s="58" t="s">
        <v>3198</v>
      </c>
      <c r="AN215" s="58"/>
      <c r="AO215" s="58"/>
      <c r="AP215" s="58"/>
      <c r="AQ215" s="58" t="s">
        <v>3199</v>
      </c>
      <c r="AR215" s="58"/>
      <c r="AS215" s="58"/>
      <c r="AT215" s="58" t="s">
        <v>1054</v>
      </c>
      <c r="AU215" s="58"/>
      <c r="AV215" s="59" t="s">
        <v>3200</v>
      </c>
    </row>
    <row r="216" customFormat="false" ht="15" hidden="false" customHeight="false" outlineLevel="0" collapsed="false">
      <c r="M216" s="57"/>
      <c r="N216" s="58"/>
      <c r="O216" s="58"/>
      <c r="P216" s="58"/>
      <c r="Q216" s="58"/>
      <c r="R216" s="58"/>
      <c r="S216" s="58" t="s">
        <v>3201</v>
      </c>
      <c r="T216" s="58"/>
      <c r="U216" s="58"/>
      <c r="V216" s="58"/>
      <c r="W216" s="58"/>
      <c r="X216" s="58" t="s">
        <v>3202</v>
      </c>
      <c r="Y216" s="58"/>
      <c r="Z216" s="58"/>
      <c r="AA216" s="58"/>
      <c r="AB216" s="58"/>
      <c r="AC216" s="58"/>
      <c r="AD216" s="58"/>
      <c r="AE216" s="58"/>
      <c r="AF216" s="58" t="s">
        <v>3203</v>
      </c>
      <c r="AG216" s="58"/>
      <c r="AH216" s="58"/>
      <c r="AI216" s="58"/>
      <c r="AJ216" s="58"/>
      <c r="AK216" s="58"/>
      <c r="AL216" s="58"/>
      <c r="AM216" s="58" t="s">
        <v>3204</v>
      </c>
      <c r="AN216" s="58"/>
      <c r="AO216" s="58"/>
      <c r="AP216" s="58"/>
      <c r="AQ216" s="58" t="s">
        <v>3205</v>
      </c>
      <c r="AR216" s="58"/>
      <c r="AS216" s="58"/>
      <c r="AT216" s="58" t="s">
        <v>3206</v>
      </c>
      <c r="AU216" s="58"/>
      <c r="AV216" s="59" t="s">
        <v>805</v>
      </c>
    </row>
    <row r="217" customFormat="false" ht="15" hidden="false" customHeight="false" outlineLevel="0" collapsed="false">
      <c r="M217" s="57"/>
      <c r="N217" s="58"/>
      <c r="O217" s="58"/>
      <c r="P217" s="58"/>
      <c r="Q217" s="58"/>
      <c r="R217" s="58"/>
      <c r="S217" s="58" t="s">
        <v>3207</v>
      </c>
      <c r="T217" s="58"/>
      <c r="U217" s="58"/>
      <c r="V217" s="58"/>
      <c r="W217" s="58"/>
      <c r="X217" s="58" t="s">
        <v>3208</v>
      </c>
      <c r="Y217" s="58"/>
      <c r="Z217" s="58"/>
      <c r="AA217" s="58"/>
      <c r="AB217" s="58"/>
      <c r="AC217" s="58"/>
      <c r="AD217" s="58"/>
      <c r="AE217" s="58"/>
      <c r="AF217" s="58" t="s">
        <v>3209</v>
      </c>
      <c r="AG217" s="58"/>
      <c r="AH217" s="58"/>
      <c r="AI217" s="58"/>
      <c r="AJ217" s="58"/>
      <c r="AK217" s="58"/>
      <c r="AL217" s="58"/>
      <c r="AM217" s="58" t="s">
        <v>3210</v>
      </c>
      <c r="AN217" s="58"/>
      <c r="AO217" s="58"/>
      <c r="AP217" s="58"/>
      <c r="AQ217" s="58" t="s">
        <v>3211</v>
      </c>
      <c r="AR217" s="58"/>
      <c r="AS217" s="58"/>
      <c r="AT217" s="58" t="s">
        <v>3212</v>
      </c>
      <c r="AU217" s="58"/>
      <c r="AV217" s="59" t="s">
        <v>3213</v>
      </c>
    </row>
    <row r="218" customFormat="false" ht="15" hidden="false" customHeight="false" outlineLevel="0" collapsed="false">
      <c r="M218" s="57"/>
      <c r="N218" s="58"/>
      <c r="O218" s="58"/>
      <c r="P218" s="58"/>
      <c r="Q218" s="58"/>
      <c r="R218" s="58"/>
      <c r="S218" s="58" t="s">
        <v>3214</v>
      </c>
      <c r="T218" s="58"/>
      <c r="U218" s="58"/>
      <c r="V218" s="58"/>
      <c r="W218" s="58"/>
      <c r="X218" s="58" t="s">
        <v>3215</v>
      </c>
      <c r="Y218" s="58"/>
      <c r="Z218" s="58"/>
      <c r="AA218" s="58"/>
      <c r="AB218" s="58"/>
      <c r="AC218" s="58"/>
      <c r="AD218" s="58"/>
      <c r="AE218" s="58"/>
      <c r="AF218" s="58" t="s">
        <v>3216</v>
      </c>
      <c r="AG218" s="58"/>
      <c r="AH218" s="58"/>
      <c r="AI218" s="58"/>
      <c r="AJ218" s="58"/>
      <c r="AK218" s="58"/>
      <c r="AL218" s="58"/>
      <c r="AM218" s="58" t="s">
        <v>3217</v>
      </c>
      <c r="AN218" s="58"/>
      <c r="AO218" s="58"/>
      <c r="AP218" s="58"/>
      <c r="AQ218" s="58" t="s">
        <v>3218</v>
      </c>
      <c r="AR218" s="58"/>
      <c r="AS218" s="58"/>
      <c r="AT218" s="58" t="s">
        <v>3219</v>
      </c>
      <c r="AU218" s="58"/>
      <c r="AV218" s="59" t="s">
        <v>3220</v>
      </c>
    </row>
    <row r="219" customFormat="false" ht="15" hidden="false" customHeight="false" outlineLevel="0" collapsed="false">
      <c r="M219" s="57"/>
      <c r="N219" s="58"/>
      <c r="O219" s="58"/>
      <c r="P219" s="58"/>
      <c r="Q219" s="58"/>
      <c r="R219" s="58"/>
      <c r="S219" s="58" t="s">
        <v>3221</v>
      </c>
      <c r="T219" s="58"/>
      <c r="U219" s="58"/>
      <c r="V219" s="58"/>
      <c r="W219" s="58"/>
      <c r="X219" s="58" t="s">
        <v>3222</v>
      </c>
      <c r="Y219" s="58"/>
      <c r="Z219" s="58"/>
      <c r="AA219" s="58"/>
      <c r="AB219" s="58"/>
      <c r="AC219" s="58"/>
      <c r="AD219" s="58"/>
      <c r="AE219" s="58"/>
      <c r="AF219" s="58"/>
      <c r="AG219" s="58"/>
      <c r="AH219" s="58"/>
      <c r="AI219" s="58"/>
      <c r="AJ219" s="58"/>
      <c r="AK219" s="58"/>
      <c r="AL219" s="58"/>
      <c r="AM219" s="58" t="s">
        <v>3223</v>
      </c>
      <c r="AN219" s="58"/>
      <c r="AO219" s="58"/>
      <c r="AP219" s="58"/>
      <c r="AQ219" s="58"/>
      <c r="AR219" s="58"/>
      <c r="AS219" s="58"/>
      <c r="AT219" s="58" t="s">
        <v>3224</v>
      </c>
      <c r="AU219" s="58"/>
      <c r="AV219" s="59" t="s">
        <v>3225</v>
      </c>
    </row>
    <row r="220" customFormat="false" ht="15" hidden="false" customHeight="false" outlineLevel="0" collapsed="false">
      <c r="M220" s="57"/>
      <c r="N220" s="58"/>
      <c r="O220" s="58"/>
      <c r="P220" s="58"/>
      <c r="Q220" s="58"/>
      <c r="R220" s="58"/>
      <c r="S220" s="58" t="s">
        <v>3226</v>
      </c>
      <c r="T220" s="58"/>
      <c r="U220" s="58"/>
      <c r="V220" s="58"/>
      <c r="W220" s="58"/>
      <c r="X220" s="58" t="s">
        <v>3227</v>
      </c>
      <c r="Y220" s="58"/>
      <c r="Z220" s="58"/>
      <c r="AA220" s="58"/>
      <c r="AB220" s="58"/>
      <c r="AC220" s="58"/>
      <c r="AD220" s="58"/>
      <c r="AE220" s="58"/>
      <c r="AF220" s="58"/>
      <c r="AG220" s="58"/>
      <c r="AH220" s="58"/>
      <c r="AI220" s="58"/>
      <c r="AJ220" s="58"/>
      <c r="AK220" s="58"/>
      <c r="AL220" s="58"/>
      <c r="AM220" s="58" t="s">
        <v>3228</v>
      </c>
      <c r="AN220" s="58"/>
      <c r="AO220" s="58"/>
      <c r="AP220" s="58"/>
      <c r="AQ220" s="58"/>
      <c r="AR220" s="58"/>
      <c r="AS220" s="58"/>
      <c r="AT220" s="58" t="s">
        <v>3229</v>
      </c>
      <c r="AU220" s="58"/>
      <c r="AV220" s="59" t="s">
        <v>3230</v>
      </c>
    </row>
    <row r="221" customFormat="false" ht="15" hidden="false" customHeight="false" outlineLevel="0" collapsed="false">
      <c r="M221" s="57"/>
      <c r="N221" s="58"/>
      <c r="O221" s="58"/>
      <c r="P221" s="58"/>
      <c r="Q221" s="58"/>
      <c r="R221" s="58"/>
      <c r="S221" s="58" t="s">
        <v>3231</v>
      </c>
      <c r="T221" s="58"/>
      <c r="U221" s="58"/>
      <c r="V221" s="58"/>
      <c r="W221" s="58"/>
      <c r="X221" s="58" t="s">
        <v>3232</v>
      </c>
      <c r="Y221" s="58"/>
      <c r="Z221" s="58"/>
      <c r="AA221" s="58"/>
      <c r="AB221" s="58"/>
      <c r="AC221" s="58"/>
      <c r="AD221" s="58"/>
      <c r="AE221" s="58"/>
      <c r="AF221" s="58"/>
      <c r="AG221" s="58"/>
      <c r="AH221" s="58"/>
      <c r="AI221" s="58"/>
      <c r="AJ221" s="58"/>
      <c r="AK221" s="58"/>
      <c r="AL221" s="58"/>
      <c r="AM221" s="58" t="s">
        <v>3233</v>
      </c>
      <c r="AN221" s="58"/>
      <c r="AO221" s="58"/>
      <c r="AP221" s="58"/>
      <c r="AQ221" s="58"/>
      <c r="AR221" s="58"/>
      <c r="AS221" s="58"/>
      <c r="AT221" s="58" t="s">
        <v>3234</v>
      </c>
      <c r="AU221" s="58"/>
      <c r="AV221" s="59" t="s">
        <v>3235</v>
      </c>
    </row>
    <row r="222" customFormat="false" ht="15" hidden="false" customHeight="false" outlineLevel="0" collapsed="false">
      <c r="M222" s="57"/>
      <c r="N222" s="58"/>
      <c r="O222" s="58"/>
      <c r="P222" s="58"/>
      <c r="Q222" s="58"/>
      <c r="R222" s="58"/>
      <c r="S222" s="58" t="s">
        <v>3236</v>
      </c>
      <c r="T222" s="58"/>
      <c r="U222" s="58"/>
      <c r="V222" s="58"/>
      <c r="W222" s="58"/>
      <c r="X222" s="58" t="s">
        <v>3237</v>
      </c>
      <c r="Y222" s="58"/>
      <c r="Z222" s="58"/>
      <c r="AA222" s="58"/>
      <c r="AB222" s="58"/>
      <c r="AC222" s="58"/>
      <c r="AD222" s="58"/>
      <c r="AE222" s="58"/>
      <c r="AF222" s="58"/>
      <c r="AG222" s="58"/>
      <c r="AH222" s="58"/>
      <c r="AI222" s="58"/>
      <c r="AJ222" s="58"/>
      <c r="AK222" s="58"/>
      <c r="AL222" s="58"/>
      <c r="AM222" s="58" t="s">
        <v>3238</v>
      </c>
      <c r="AN222" s="58"/>
      <c r="AO222" s="58"/>
      <c r="AP222" s="58"/>
      <c r="AQ222" s="58"/>
      <c r="AR222" s="58"/>
      <c r="AS222" s="58"/>
      <c r="AT222" s="58" t="s">
        <v>3239</v>
      </c>
      <c r="AU222" s="58"/>
      <c r="AV222" s="59" t="s">
        <v>3240</v>
      </c>
    </row>
    <row r="223" customFormat="false" ht="15" hidden="false" customHeight="false" outlineLevel="0" collapsed="false">
      <c r="M223" s="57"/>
      <c r="N223" s="58"/>
      <c r="O223" s="58"/>
      <c r="P223" s="58"/>
      <c r="Q223" s="58"/>
      <c r="R223" s="58"/>
      <c r="S223" s="58" t="s">
        <v>3241</v>
      </c>
      <c r="T223" s="58"/>
      <c r="U223" s="58"/>
      <c r="V223" s="58"/>
      <c r="W223" s="58"/>
      <c r="X223" s="58" t="s">
        <v>3242</v>
      </c>
      <c r="Y223" s="58"/>
      <c r="Z223" s="58"/>
      <c r="AA223" s="58"/>
      <c r="AB223" s="58"/>
      <c r="AC223" s="58"/>
      <c r="AD223" s="58"/>
      <c r="AE223" s="58"/>
      <c r="AF223" s="58"/>
      <c r="AG223" s="58"/>
      <c r="AH223" s="58"/>
      <c r="AI223" s="58"/>
      <c r="AJ223" s="58"/>
      <c r="AK223" s="58"/>
      <c r="AL223" s="58"/>
      <c r="AM223" s="58" t="s">
        <v>3243</v>
      </c>
      <c r="AN223" s="58"/>
      <c r="AO223" s="58"/>
      <c r="AP223" s="58"/>
      <c r="AQ223" s="58"/>
      <c r="AR223" s="58"/>
      <c r="AS223" s="58"/>
      <c r="AT223" s="58" t="s">
        <v>3244</v>
      </c>
      <c r="AU223" s="58"/>
      <c r="AV223" s="59" t="s">
        <v>3245</v>
      </c>
    </row>
    <row r="224" customFormat="false" ht="15" hidden="false" customHeight="false" outlineLevel="0" collapsed="false">
      <c r="M224" s="57"/>
      <c r="N224" s="58"/>
      <c r="O224" s="58"/>
      <c r="P224" s="58"/>
      <c r="Q224" s="58"/>
      <c r="R224" s="58"/>
      <c r="S224" s="58" t="s">
        <v>3246</v>
      </c>
      <c r="T224" s="58"/>
      <c r="U224" s="58"/>
      <c r="V224" s="58"/>
      <c r="W224" s="58"/>
      <c r="X224" s="58" t="s">
        <v>3247</v>
      </c>
      <c r="Y224" s="58"/>
      <c r="Z224" s="58"/>
      <c r="AA224" s="58"/>
      <c r="AB224" s="58"/>
      <c r="AC224" s="58"/>
      <c r="AD224" s="58"/>
      <c r="AE224" s="58"/>
      <c r="AF224" s="58"/>
      <c r="AG224" s="58"/>
      <c r="AH224" s="58"/>
      <c r="AI224" s="58"/>
      <c r="AJ224" s="58"/>
      <c r="AK224" s="58"/>
      <c r="AL224" s="58"/>
      <c r="AM224" s="58" t="s">
        <v>3248</v>
      </c>
      <c r="AN224" s="58"/>
      <c r="AO224" s="58"/>
      <c r="AP224" s="58"/>
      <c r="AQ224" s="58"/>
      <c r="AR224" s="58"/>
      <c r="AS224" s="58"/>
      <c r="AT224" s="58" t="s">
        <v>3249</v>
      </c>
      <c r="AU224" s="58"/>
      <c r="AV224" s="59" t="s">
        <v>3250</v>
      </c>
    </row>
    <row r="225" customFormat="false" ht="15" hidden="false" customHeight="false" outlineLevel="0" collapsed="false">
      <c r="M225" s="57"/>
      <c r="N225" s="58"/>
      <c r="O225" s="58"/>
      <c r="P225" s="58"/>
      <c r="Q225" s="58"/>
      <c r="R225" s="58"/>
      <c r="S225" s="58" t="s">
        <v>3251</v>
      </c>
      <c r="T225" s="58"/>
      <c r="U225" s="58"/>
      <c r="V225" s="58"/>
      <c r="W225" s="58"/>
      <c r="X225" s="58" t="s">
        <v>3252</v>
      </c>
      <c r="Y225" s="58"/>
      <c r="Z225" s="58"/>
      <c r="AA225" s="58"/>
      <c r="AB225" s="58"/>
      <c r="AC225" s="58"/>
      <c r="AD225" s="58"/>
      <c r="AE225" s="58"/>
      <c r="AF225" s="58"/>
      <c r="AG225" s="58"/>
      <c r="AH225" s="58"/>
      <c r="AI225" s="58"/>
      <c r="AJ225" s="58"/>
      <c r="AK225" s="58"/>
      <c r="AL225" s="58"/>
      <c r="AM225" s="58" t="s">
        <v>3253</v>
      </c>
      <c r="AN225" s="58"/>
      <c r="AO225" s="58"/>
      <c r="AP225" s="58"/>
      <c r="AQ225" s="58"/>
      <c r="AR225" s="58"/>
      <c r="AS225" s="58"/>
      <c r="AT225" s="58" t="s">
        <v>3254</v>
      </c>
      <c r="AU225" s="58"/>
      <c r="AV225" s="59" t="s">
        <v>3255</v>
      </c>
    </row>
    <row r="226" customFormat="false" ht="15" hidden="false" customHeight="false" outlineLevel="0" collapsed="false">
      <c r="M226" s="57"/>
      <c r="N226" s="58"/>
      <c r="O226" s="58"/>
      <c r="P226" s="58"/>
      <c r="Q226" s="58"/>
      <c r="R226" s="58"/>
      <c r="S226" s="58" t="s">
        <v>3256</v>
      </c>
      <c r="T226" s="58"/>
      <c r="U226" s="58"/>
      <c r="V226" s="58"/>
      <c r="W226" s="58"/>
      <c r="X226" s="58" t="s">
        <v>3257</v>
      </c>
      <c r="Y226" s="58"/>
      <c r="Z226" s="58"/>
      <c r="AA226" s="58"/>
      <c r="AB226" s="58"/>
      <c r="AC226" s="58"/>
      <c r="AD226" s="58"/>
      <c r="AE226" s="58"/>
      <c r="AF226" s="58"/>
      <c r="AG226" s="58"/>
      <c r="AH226" s="58"/>
      <c r="AI226" s="58"/>
      <c r="AJ226" s="58"/>
      <c r="AK226" s="58"/>
      <c r="AL226" s="58"/>
      <c r="AM226" s="58" t="s">
        <v>3258</v>
      </c>
      <c r="AN226" s="58"/>
      <c r="AO226" s="58"/>
      <c r="AP226" s="58"/>
      <c r="AQ226" s="58"/>
      <c r="AR226" s="58"/>
      <c r="AS226" s="58"/>
      <c r="AT226" s="58" t="s">
        <v>3259</v>
      </c>
      <c r="AU226" s="58"/>
      <c r="AV226" s="59" t="s">
        <v>3260</v>
      </c>
    </row>
    <row r="227" customFormat="false" ht="15" hidden="false" customHeight="false" outlineLevel="0" collapsed="false">
      <c r="M227" s="57"/>
      <c r="N227" s="58"/>
      <c r="O227" s="58"/>
      <c r="P227" s="58"/>
      <c r="Q227" s="58"/>
      <c r="R227" s="58"/>
      <c r="S227" s="58" t="s">
        <v>3261</v>
      </c>
      <c r="T227" s="58"/>
      <c r="U227" s="58"/>
      <c r="V227" s="58"/>
      <c r="W227" s="58"/>
      <c r="X227" s="58" t="s">
        <v>3262</v>
      </c>
      <c r="Y227" s="58"/>
      <c r="Z227" s="58"/>
      <c r="AA227" s="58"/>
      <c r="AB227" s="58"/>
      <c r="AC227" s="58"/>
      <c r="AD227" s="58"/>
      <c r="AE227" s="58"/>
      <c r="AF227" s="58"/>
      <c r="AG227" s="58"/>
      <c r="AH227" s="58"/>
      <c r="AI227" s="58"/>
      <c r="AJ227" s="58"/>
      <c r="AK227" s="58"/>
      <c r="AL227" s="58"/>
      <c r="AM227" s="58" t="s">
        <v>3263</v>
      </c>
      <c r="AN227" s="58"/>
      <c r="AO227" s="58"/>
      <c r="AP227" s="58"/>
      <c r="AQ227" s="58"/>
      <c r="AR227" s="58"/>
      <c r="AS227" s="58"/>
      <c r="AT227" s="58" t="s">
        <v>3264</v>
      </c>
      <c r="AU227" s="58"/>
      <c r="AV227" s="59" t="s">
        <v>3265</v>
      </c>
    </row>
    <row r="228" customFormat="false" ht="15" hidden="false" customHeight="false" outlineLevel="0" collapsed="false">
      <c r="M228" s="57"/>
      <c r="N228" s="58"/>
      <c r="O228" s="58"/>
      <c r="P228" s="58"/>
      <c r="Q228" s="58"/>
      <c r="R228" s="58"/>
      <c r="S228" s="58" t="s">
        <v>3266</v>
      </c>
      <c r="T228" s="58"/>
      <c r="U228" s="58"/>
      <c r="V228" s="58"/>
      <c r="W228" s="58"/>
      <c r="X228" s="58"/>
      <c r="Y228" s="58"/>
      <c r="Z228" s="58"/>
      <c r="AA228" s="58"/>
      <c r="AB228" s="58"/>
      <c r="AC228" s="58"/>
      <c r="AD228" s="58"/>
      <c r="AE228" s="58"/>
      <c r="AF228" s="58"/>
      <c r="AG228" s="58"/>
      <c r="AH228" s="58"/>
      <c r="AI228" s="58"/>
      <c r="AJ228" s="58"/>
      <c r="AK228" s="58"/>
      <c r="AL228" s="58"/>
      <c r="AM228" s="58" t="s">
        <v>3267</v>
      </c>
      <c r="AN228" s="58"/>
      <c r="AO228" s="58"/>
      <c r="AP228" s="58"/>
      <c r="AQ228" s="58"/>
      <c r="AR228" s="58"/>
      <c r="AS228" s="58"/>
      <c r="AT228" s="58" t="s">
        <v>3268</v>
      </c>
      <c r="AU228" s="58"/>
      <c r="AV228" s="59" t="s">
        <v>3269</v>
      </c>
    </row>
    <row r="229" customFormat="false" ht="15" hidden="false" customHeight="false" outlineLevel="0" collapsed="false">
      <c r="M229" s="57"/>
      <c r="N229" s="58"/>
      <c r="O229" s="58"/>
      <c r="P229" s="58"/>
      <c r="Q229" s="58"/>
      <c r="R229" s="58"/>
      <c r="S229" s="58" t="s">
        <v>3270</v>
      </c>
      <c r="T229" s="58"/>
      <c r="U229" s="58"/>
      <c r="V229" s="58"/>
      <c r="W229" s="58"/>
      <c r="X229" s="58"/>
      <c r="Y229" s="58"/>
      <c r="Z229" s="58"/>
      <c r="AA229" s="58"/>
      <c r="AB229" s="58"/>
      <c r="AC229" s="58"/>
      <c r="AD229" s="58"/>
      <c r="AE229" s="58"/>
      <c r="AF229" s="58"/>
      <c r="AG229" s="58"/>
      <c r="AH229" s="58"/>
      <c r="AI229" s="58"/>
      <c r="AJ229" s="58"/>
      <c r="AK229" s="58"/>
      <c r="AL229" s="58"/>
      <c r="AM229" s="58" t="s">
        <v>3271</v>
      </c>
      <c r="AN229" s="58"/>
      <c r="AO229" s="58"/>
      <c r="AP229" s="58"/>
      <c r="AQ229" s="58"/>
      <c r="AR229" s="58"/>
      <c r="AS229" s="58"/>
      <c r="AT229" s="58" t="s">
        <v>3272</v>
      </c>
      <c r="AU229" s="58"/>
      <c r="AV229" s="59" t="s">
        <v>3273</v>
      </c>
    </row>
    <row r="230" customFormat="false" ht="15" hidden="false" customHeight="false" outlineLevel="0" collapsed="false">
      <c r="M230" s="57"/>
      <c r="N230" s="58"/>
      <c r="O230" s="58"/>
      <c r="P230" s="58"/>
      <c r="Q230" s="58"/>
      <c r="R230" s="58"/>
      <c r="S230" s="58" t="s">
        <v>3274</v>
      </c>
      <c r="T230" s="58"/>
      <c r="U230" s="58"/>
      <c r="V230" s="58"/>
      <c r="W230" s="58"/>
      <c r="X230" s="58"/>
      <c r="Y230" s="58"/>
      <c r="Z230" s="58"/>
      <c r="AA230" s="58"/>
      <c r="AB230" s="58"/>
      <c r="AC230" s="58"/>
      <c r="AD230" s="58"/>
      <c r="AE230" s="58"/>
      <c r="AF230" s="58"/>
      <c r="AG230" s="58"/>
      <c r="AH230" s="58"/>
      <c r="AI230" s="58"/>
      <c r="AJ230" s="58"/>
      <c r="AK230" s="58"/>
      <c r="AL230" s="58"/>
      <c r="AM230" s="58" t="s">
        <v>3275</v>
      </c>
      <c r="AN230" s="58"/>
      <c r="AO230" s="58"/>
      <c r="AP230" s="58"/>
      <c r="AQ230" s="58"/>
      <c r="AR230" s="58"/>
      <c r="AS230" s="58"/>
      <c r="AT230" s="58" t="s">
        <v>3276</v>
      </c>
      <c r="AU230" s="58"/>
      <c r="AV230" s="59" t="s">
        <v>3277</v>
      </c>
    </row>
    <row r="231" customFormat="false" ht="15" hidden="false" customHeight="false" outlineLevel="0" collapsed="false">
      <c r="M231" s="57"/>
      <c r="N231" s="58"/>
      <c r="O231" s="58"/>
      <c r="P231" s="58"/>
      <c r="Q231" s="58"/>
      <c r="R231" s="58"/>
      <c r="S231" s="58" t="s">
        <v>3278</v>
      </c>
      <c r="T231" s="58"/>
      <c r="U231" s="58"/>
      <c r="V231" s="58"/>
      <c r="W231" s="58"/>
      <c r="X231" s="58"/>
      <c r="Y231" s="58"/>
      <c r="Z231" s="58"/>
      <c r="AA231" s="58"/>
      <c r="AB231" s="58"/>
      <c r="AC231" s="58"/>
      <c r="AD231" s="58"/>
      <c r="AE231" s="58"/>
      <c r="AF231" s="58"/>
      <c r="AG231" s="58"/>
      <c r="AH231" s="58"/>
      <c r="AI231" s="58"/>
      <c r="AJ231" s="58"/>
      <c r="AK231" s="58"/>
      <c r="AL231" s="58"/>
      <c r="AM231" s="58" t="s">
        <v>480</v>
      </c>
      <c r="AN231" s="58"/>
      <c r="AO231" s="58"/>
      <c r="AP231" s="58"/>
      <c r="AQ231" s="58"/>
      <c r="AR231" s="58"/>
      <c r="AS231" s="58"/>
      <c r="AT231" s="58" t="s">
        <v>3279</v>
      </c>
      <c r="AU231" s="58"/>
      <c r="AV231" s="59" t="s">
        <v>3280</v>
      </c>
    </row>
    <row r="232" customFormat="false" ht="15" hidden="false" customHeight="false" outlineLevel="0" collapsed="false">
      <c r="M232" s="57"/>
      <c r="N232" s="58"/>
      <c r="O232" s="58"/>
      <c r="P232" s="58"/>
      <c r="Q232" s="58"/>
      <c r="R232" s="58"/>
      <c r="S232" s="58" t="s">
        <v>3281</v>
      </c>
      <c r="T232" s="58"/>
      <c r="U232" s="58"/>
      <c r="V232" s="58"/>
      <c r="W232" s="58"/>
      <c r="X232" s="58"/>
      <c r="Y232" s="58"/>
      <c r="Z232" s="58"/>
      <c r="AA232" s="58"/>
      <c r="AB232" s="58"/>
      <c r="AC232" s="58"/>
      <c r="AD232" s="58"/>
      <c r="AE232" s="58"/>
      <c r="AF232" s="58"/>
      <c r="AG232" s="58"/>
      <c r="AH232" s="58"/>
      <c r="AI232" s="58"/>
      <c r="AJ232" s="58"/>
      <c r="AK232" s="58"/>
      <c r="AL232" s="58"/>
      <c r="AM232" s="58" t="s">
        <v>3282</v>
      </c>
      <c r="AN232" s="58"/>
      <c r="AO232" s="58"/>
      <c r="AP232" s="58"/>
      <c r="AQ232" s="58"/>
      <c r="AR232" s="58"/>
      <c r="AS232" s="58"/>
      <c r="AT232" s="58" t="s">
        <v>3283</v>
      </c>
      <c r="AU232" s="58"/>
      <c r="AV232" s="59" t="s">
        <v>3284</v>
      </c>
    </row>
    <row r="233" customFormat="false" ht="15" hidden="false" customHeight="false" outlineLevel="0" collapsed="false">
      <c r="M233" s="57"/>
      <c r="N233" s="58"/>
      <c r="O233" s="58"/>
      <c r="P233" s="58"/>
      <c r="Q233" s="58"/>
      <c r="R233" s="58"/>
      <c r="S233" s="58" t="s">
        <v>3285</v>
      </c>
      <c r="T233" s="58"/>
      <c r="U233" s="58"/>
      <c r="V233" s="58"/>
      <c r="W233" s="58"/>
      <c r="X233" s="58"/>
      <c r="Y233" s="58"/>
      <c r="Z233" s="58"/>
      <c r="AA233" s="58"/>
      <c r="AB233" s="58"/>
      <c r="AC233" s="58"/>
      <c r="AD233" s="58"/>
      <c r="AE233" s="58"/>
      <c r="AF233" s="58"/>
      <c r="AG233" s="58"/>
      <c r="AH233" s="58"/>
      <c r="AI233" s="58"/>
      <c r="AJ233" s="58"/>
      <c r="AK233" s="58"/>
      <c r="AL233" s="58"/>
      <c r="AM233" s="58" t="s">
        <v>3286</v>
      </c>
      <c r="AN233" s="58"/>
      <c r="AO233" s="58"/>
      <c r="AP233" s="58"/>
      <c r="AQ233" s="58"/>
      <c r="AR233" s="58"/>
      <c r="AS233" s="58"/>
      <c r="AT233" s="58" t="s">
        <v>3287</v>
      </c>
      <c r="AU233" s="58"/>
      <c r="AV233" s="59" t="s">
        <v>3288</v>
      </c>
    </row>
    <row r="234" customFormat="false" ht="15" hidden="false" customHeight="false" outlineLevel="0" collapsed="false">
      <c r="M234" s="57"/>
      <c r="N234" s="58"/>
      <c r="O234" s="58"/>
      <c r="P234" s="58"/>
      <c r="Q234" s="58"/>
      <c r="R234" s="58"/>
      <c r="S234" s="58" t="s">
        <v>3289</v>
      </c>
      <c r="T234" s="58"/>
      <c r="U234" s="58"/>
      <c r="V234" s="58"/>
      <c r="W234" s="58"/>
      <c r="X234" s="58"/>
      <c r="Y234" s="58"/>
      <c r="Z234" s="58"/>
      <c r="AA234" s="58"/>
      <c r="AB234" s="58"/>
      <c r="AC234" s="58"/>
      <c r="AD234" s="58"/>
      <c r="AE234" s="58"/>
      <c r="AF234" s="58"/>
      <c r="AG234" s="58"/>
      <c r="AH234" s="58"/>
      <c r="AI234" s="58"/>
      <c r="AJ234" s="58"/>
      <c r="AK234" s="58"/>
      <c r="AL234" s="58"/>
      <c r="AM234" s="58" t="s">
        <v>3290</v>
      </c>
      <c r="AN234" s="58"/>
      <c r="AO234" s="58"/>
      <c r="AP234" s="58"/>
      <c r="AQ234" s="58"/>
      <c r="AR234" s="58"/>
      <c r="AS234" s="58"/>
      <c r="AT234" s="58" t="s">
        <v>3291</v>
      </c>
      <c r="AU234" s="58"/>
      <c r="AV234" s="59" t="s">
        <v>3292</v>
      </c>
    </row>
    <row r="235" customFormat="false" ht="15" hidden="false" customHeight="false" outlineLevel="0" collapsed="false">
      <c r="M235" s="57"/>
      <c r="N235" s="58"/>
      <c r="O235" s="58"/>
      <c r="P235" s="58"/>
      <c r="Q235" s="58"/>
      <c r="R235" s="58"/>
      <c r="S235" s="58" t="s">
        <v>3293</v>
      </c>
      <c r="T235" s="58"/>
      <c r="U235" s="58"/>
      <c r="V235" s="58"/>
      <c r="W235" s="58"/>
      <c r="X235" s="58"/>
      <c r="Y235" s="58"/>
      <c r="Z235" s="58"/>
      <c r="AA235" s="58"/>
      <c r="AB235" s="58"/>
      <c r="AC235" s="58"/>
      <c r="AD235" s="58"/>
      <c r="AE235" s="58"/>
      <c r="AF235" s="58"/>
      <c r="AG235" s="58"/>
      <c r="AH235" s="58"/>
      <c r="AI235" s="58"/>
      <c r="AJ235" s="58"/>
      <c r="AK235" s="58"/>
      <c r="AL235" s="58"/>
      <c r="AM235" s="58" t="s">
        <v>3294</v>
      </c>
      <c r="AN235" s="58"/>
      <c r="AO235" s="58"/>
      <c r="AP235" s="58"/>
      <c r="AQ235" s="58"/>
      <c r="AR235" s="58"/>
      <c r="AS235" s="58"/>
      <c r="AT235" s="58" t="s">
        <v>3295</v>
      </c>
      <c r="AU235" s="58"/>
      <c r="AV235" s="59" t="s">
        <v>3296</v>
      </c>
    </row>
    <row r="236" customFormat="false" ht="15" hidden="false" customHeight="false" outlineLevel="0" collapsed="false">
      <c r="M236" s="57"/>
      <c r="N236" s="58"/>
      <c r="O236" s="58"/>
      <c r="P236" s="58"/>
      <c r="Q236" s="58"/>
      <c r="R236" s="58"/>
      <c r="S236" s="58" t="s">
        <v>3297</v>
      </c>
      <c r="T236" s="58"/>
      <c r="U236" s="58"/>
      <c r="V236" s="58"/>
      <c r="W236" s="58"/>
      <c r="X236" s="58"/>
      <c r="Y236" s="58"/>
      <c r="Z236" s="58"/>
      <c r="AA236" s="58"/>
      <c r="AB236" s="58"/>
      <c r="AC236" s="58"/>
      <c r="AD236" s="58"/>
      <c r="AE236" s="58"/>
      <c r="AF236" s="58"/>
      <c r="AG236" s="58"/>
      <c r="AH236" s="58"/>
      <c r="AI236" s="58"/>
      <c r="AJ236" s="58"/>
      <c r="AK236" s="58"/>
      <c r="AL236" s="58"/>
      <c r="AM236" s="58" t="s">
        <v>3298</v>
      </c>
      <c r="AN236" s="58"/>
      <c r="AO236" s="58"/>
      <c r="AP236" s="58"/>
      <c r="AQ236" s="58"/>
      <c r="AR236" s="58"/>
      <c r="AS236" s="58"/>
      <c r="AT236" s="58" t="s">
        <v>3299</v>
      </c>
      <c r="AU236" s="58"/>
      <c r="AV236" s="59" t="s">
        <v>3300</v>
      </c>
    </row>
    <row r="237" customFormat="false" ht="15" hidden="false" customHeight="false" outlineLevel="0" collapsed="false">
      <c r="M237" s="57"/>
      <c r="N237" s="58"/>
      <c r="O237" s="58"/>
      <c r="P237" s="58"/>
      <c r="Q237" s="58"/>
      <c r="R237" s="58"/>
      <c r="S237" s="58" t="s">
        <v>3301</v>
      </c>
      <c r="T237" s="58"/>
      <c r="U237" s="58"/>
      <c r="V237" s="58"/>
      <c r="W237" s="58"/>
      <c r="X237" s="58"/>
      <c r="Y237" s="58"/>
      <c r="Z237" s="58"/>
      <c r="AA237" s="58"/>
      <c r="AB237" s="58"/>
      <c r="AC237" s="58"/>
      <c r="AD237" s="58"/>
      <c r="AE237" s="58"/>
      <c r="AF237" s="58"/>
      <c r="AG237" s="58"/>
      <c r="AH237" s="58"/>
      <c r="AI237" s="58"/>
      <c r="AJ237" s="58"/>
      <c r="AK237" s="58"/>
      <c r="AL237" s="58"/>
      <c r="AM237" s="58" t="s">
        <v>3302</v>
      </c>
      <c r="AN237" s="58"/>
      <c r="AO237" s="58"/>
      <c r="AP237" s="58"/>
      <c r="AQ237" s="58"/>
      <c r="AR237" s="58"/>
      <c r="AS237" s="58"/>
      <c r="AT237" s="58" t="s">
        <v>3303</v>
      </c>
      <c r="AU237" s="58"/>
      <c r="AV237" s="59" t="s">
        <v>3304</v>
      </c>
    </row>
    <row r="238" customFormat="false" ht="15" hidden="false" customHeight="false" outlineLevel="0" collapsed="false">
      <c r="M238" s="57"/>
      <c r="N238" s="58"/>
      <c r="O238" s="58"/>
      <c r="P238" s="58"/>
      <c r="Q238" s="58"/>
      <c r="R238" s="58"/>
      <c r="S238" s="58" t="s">
        <v>3305</v>
      </c>
      <c r="T238" s="58"/>
      <c r="U238" s="58"/>
      <c r="V238" s="58"/>
      <c r="W238" s="58"/>
      <c r="X238" s="58"/>
      <c r="Y238" s="58"/>
      <c r="Z238" s="58"/>
      <c r="AA238" s="58"/>
      <c r="AB238" s="58"/>
      <c r="AC238" s="58"/>
      <c r="AD238" s="58"/>
      <c r="AE238" s="58"/>
      <c r="AF238" s="58"/>
      <c r="AG238" s="58"/>
      <c r="AH238" s="58"/>
      <c r="AI238" s="58"/>
      <c r="AJ238" s="58"/>
      <c r="AK238" s="58"/>
      <c r="AL238" s="58"/>
      <c r="AM238" s="58" t="s">
        <v>3306</v>
      </c>
      <c r="AN238" s="58"/>
      <c r="AO238" s="58"/>
      <c r="AP238" s="58"/>
      <c r="AQ238" s="58"/>
      <c r="AR238" s="58"/>
      <c r="AS238" s="58"/>
      <c r="AT238" s="58" t="s">
        <v>3307</v>
      </c>
      <c r="AU238" s="58"/>
      <c r="AV238" s="59" t="s">
        <v>3308</v>
      </c>
    </row>
    <row r="239" customFormat="false" ht="15" hidden="false" customHeight="false" outlineLevel="0" collapsed="false">
      <c r="M239" s="57"/>
      <c r="N239" s="58"/>
      <c r="O239" s="58"/>
      <c r="P239" s="58"/>
      <c r="Q239" s="58"/>
      <c r="R239" s="58"/>
      <c r="S239" s="58" t="s">
        <v>3309</v>
      </c>
      <c r="T239" s="58"/>
      <c r="U239" s="58"/>
      <c r="V239" s="58"/>
      <c r="W239" s="58"/>
      <c r="X239" s="58"/>
      <c r="Y239" s="58"/>
      <c r="Z239" s="58"/>
      <c r="AA239" s="58"/>
      <c r="AB239" s="58"/>
      <c r="AC239" s="58"/>
      <c r="AD239" s="58"/>
      <c r="AE239" s="58"/>
      <c r="AF239" s="58"/>
      <c r="AG239" s="58"/>
      <c r="AH239" s="58"/>
      <c r="AI239" s="58"/>
      <c r="AJ239" s="58"/>
      <c r="AK239" s="58"/>
      <c r="AL239" s="58"/>
      <c r="AM239" s="58" t="s">
        <v>3310</v>
      </c>
      <c r="AN239" s="58"/>
      <c r="AO239" s="58"/>
      <c r="AP239" s="58"/>
      <c r="AQ239" s="58"/>
      <c r="AR239" s="58"/>
      <c r="AS239" s="58"/>
      <c r="AT239" s="58" t="s">
        <v>3311</v>
      </c>
      <c r="AU239" s="58"/>
      <c r="AV239" s="59" t="s">
        <v>3312</v>
      </c>
    </row>
    <row r="240" customFormat="false" ht="15" hidden="false" customHeight="false" outlineLevel="0" collapsed="false">
      <c r="M240" s="57"/>
      <c r="N240" s="58"/>
      <c r="O240" s="58"/>
      <c r="P240" s="58"/>
      <c r="Q240" s="58"/>
      <c r="R240" s="58"/>
      <c r="S240" s="58" t="s">
        <v>3313</v>
      </c>
      <c r="T240" s="58"/>
      <c r="U240" s="58"/>
      <c r="V240" s="58"/>
      <c r="W240" s="58"/>
      <c r="X240" s="58"/>
      <c r="Y240" s="58"/>
      <c r="Z240" s="58"/>
      <c r="AA240" s="58"/>
      <c r="AB240" s="58"/>
      <c r="AC240" s="58"/>
      <c r="AD240" s="58"/>
      <c r="AE240" s="58"/>
      <c r="AF240" s="58"/>
      <c r="AG240" s="58"/>
      <c r="AH240" s="58"/>
      <c r="AI240" s="58"/>
      <c r="AJ240" s="58"/>
      <c r="AK240" s="58"/>
      <c r="AL240" s="58"/>
      <c r="AM240" s="58" t="s">
        <v>3314</v>
      </c>
      <c r="AN240" s="58"/>
      <c r="AO240" s="58"/>
      <c r="AP240" s="58"/>
      <c r="AQ240" s="58"/>
      <c r="AR240" s="58"/>
      <c r="AS240" s="58"/>
      <c r="AT240" s="58" t="s">
        <v>3315</v>
      </c>
      <c r="AU240" s="58"/>
      <c r="AV240" s="59" t="s">
        <v>3316</v>
      </c>
    </row>
    <row r="241" customFormat="false" ht="15" hidden="false" customHeight="false" outlineLevel="0" collapsed="false">
      <c r="M241" s="57"/>
      <c r="N241" s="58"/>
      <c r="O241" s="58"/>
      <c r="P241" s="58"/>
      <c r="Q241" s="58"/>
      <c r="R241" s="58"/>
      <c r="S241" s="58" t="s">
        <v>3317</v>
      </c>
      <c r="T241" s="58"/>
      <c r="U241" s="58"/>
      <c r="V241" s="58"/>
      <c r="W241" s="58"/>
      <c r="X241" s="58"/>
      <c r="Y241" s="58"/>
      <c r="Z241" s="58"/>
      <c r="AA241" s="58"/>
      <c r="AB241" s="58"/>
      <c r="AC241" s="58"/>
      <c r="AD241" s="58"/>
      <c r="AE241" s="58"/>
      <c r="AF241" s="58"/>
      <c r="AG241" s="58"/>
      <c r="AH241" s="58"/>
      <c r="AI241" s="58"/>
      <c r="AJ241" s="58"/>
      <c r="AK241" s="58"/>
      <c r="AL241" s="58"/>
      <c r="AM241" s="58" t="s">
        <v>3318</v>
      </c>
      <c r="AN241" s="58"/>
      <c r="AO241" s="58"/>
      <c r="AP241" s="58"/>
      <c r="AQ241" s="58"/>
      <c r="AR241" s="58"/>
      <c r="AS241" s="58"/>
      <c r="AT241" s="58" t="s">
        <v>1662</v>
      </c>
      <c r="AU241" s="58"/>
      <c r="AV241" s="59" t="s">
        <v>3319</v>
      </c>
    </row>
    <row r="242" customFormat="false" ht="15" hidden="false" customHeight="false" outlineLevel="0" collapsed="false">
      <c r="M242" s="57"/>
      <c r="N242" s="58"/>
      <c r="O242" s="58"/>
      <c r="P242" s="58"/>
      <c r="Q242" s="58"/>
      <c r="R242" s="58"/>
      <c r="S242" s="58" t="s">
        <v>3320</v>
      </c>
      <c r="T242" s="58"/>
      <c r="U242" s="58"/>
      <c r="V242" s="58"/>
      <c r="W242" s="58"/>
      <c r="X242" s="58"/>
      <c r="Y242" s="58"/>
      <c r="Z242" s="58"/>
      <c r="AA242" s="58"/>
      <c r="AB242" s="58"/>
      <c r="AC242" s="58"/>
      <c r="AD242" s="58"/>
      <c r="AE242" s="58"/>
      <c r="AF242" s="58"/>
      <c r="AG242" s="58"/>
      <c r="AH242" s="58"/>
      <c r="AI242" s="58"/>
      <c r="AJ242" s="58"/>
      <c r="AK242" s="58"/>
      <c r="AL242" s="58"/>
      <c r="AM242" s="58" t="s">
        <v>3321</v>
      </c>
      <c r="AN242" s="58"/>
      <c r="AO242" s="58"/>
      <c r="AP242" s="58"/>
      <c r="AQ242" s="58"/>
      <c r="AR242" s="58"/>
      <c r="AS242" s="58"/>
      <c r="AT242" s="58" t="s">
        <v>3322</v>
      </c>
      <c r="AU242" s="58"/>
      <c r="AV242" s="59" t="s">
        <v>3323</v>
      </c>
    </row>
    <row r="243" customFormat="false" ht="15" hidden="false" customHeight="false" outlineLevel="0" collapsed="false">
      <c r="M243" s="57"/>
      <c r="N243" s="58"/>
      <c r="O243" s="58"/>
      <c r="P243" s="58"/>
      <c r="Q243" s="58"/>
      <c r="R243" s="58"/>
      <c r="S243" s="58" t="s">
        <v>3324</v>
      </c>
      <c r="T243" s="58"/>
      <c r="U243" s="58"/>
      <c r="V243" s="58"/>
      <c r="W243" s="58"/>
      <c r="X243" s="58"/>
      <c r="Y243" s="58"/>
      <c r="Z243" s="58"/>
      <c r="AA243" s="58"/>
      <c r="AB243" s="58"/>
      <c r="AC243" s="58"/>
      <c r="AD243" s="58"/>
      <c r="AE243" s="58"/>
      <c r="AF243" s="58"/>
      <c r="AG243" s="58"/>
      <c r="AH243" s="58"/>
      <c r="AI243" s="58"/>
      <c r="AJ243" s="58"/>
      <c r="AK243" s="58"/>
      <c r="AL243" s="58"/>
      <c r="AM243" s="58" t="s">
        <v>3325</v>
      </c>
      <c r="AN243" s="58"/>
      <c r="AO243" s="58"/>
      <c r="AP243" s="58"/>
      <c r="AQ243" s="58"/>
      <c r="AR243" s="58"/>
      <c r="AS243" s="58"/>
      <c r="AT243" s="58" t="s">
        <v>3326</v>
      </c>
      <c r="AU243" s="58"/>
      <c r="AV243" s="59" t="s">
        <v>3327</v>
      </c>
    </row>
    <row r="244" customFormat="false" ht="15" hidden="false" customHeight="false" outlineLevel="0" collapsed="false">
      <c r="M244" s="57"/>
      <c r="N244" s="58"/>
      <c r="O244" s="58"/>
      <c r="P244" s="58"/>
      <c r="Q244" s="58"/>
      <c r="R244" s="58"/>
      <c r="S244" s="58" t="s">
        <v>3328</v>
      </c>
      <c r="T244" s="58"/>
      <c r="U244" s="58"/>
      <c r="V244" s="58"/>
      <c r="W244" s="58"/>
      <c r="X244" s="58"/>
      <c r="Y244" s="58"/>
      <c r="Z244" s="58"/>
      <c r="AA244" s="58"/>
      <c r="AB244" s="58"/>
      <c r="AC244" s="58"/>
      <c r="AD244" s="58"/>
      <c r="AE244" s="58"/>
      <c r="AF244" s="58"/>
      <c r="AG244" s="58"/>
      <c r="AH244" s="58"/>
      <c r="AI244" s="58"/>
      <c r="AJ244" s="58"/>
      <c r="AK244" s="58"/>
      <c r="AL244" s="58"/>
      <c r="AM244" s="58" t="s">
        <v>3329</v>
      </c>
      <c r="AN244" s="58"/>
      <c r="AO244" s="58"/>
      <c r="AP244" s="58"/>
      <c r="AQ244" s="58"/>
      <c r="AR244" s="58"/>
      <c r="AS244" s="58"/>
      <c r="AT244" s="58" t="s">
        <v>3330</v>
      </c>
      <c r="AU244" s="58"/>
      <c r="AV244" s="59"/>
    </row>
    <row r="245" customFormat="false" ht="15" hidden="false" customHeight="false" outlineLevel="0" collapsed="false">
      <c r="M245" s="57"/>
      <c r="N245" s="58"/>
      <c r="O245" s="58"/>
      <c r="P245" s="58"/>
      <c r="Q245" s="58"/>
      <c r="R245" s="58"/>
      <c r="S245" s="58" t="s">
        <v>3331</v>
      </c>
      <c r="T245" s="58"/>
      <c r="U245" s="58"/>
      <c r="V245" s="58"/>
      <c r="W245" s="58"/>
      <c r="X245" s="58"/>
      <c r="Y245" s="58"/>
      <c r="Z245" s="58"/>
      <c r="AA245" s="58"/>
      <c r="AB245" s="58"/>
      <c r="AC245" s="58"/>
      <c r="AD245" s="58"/>
      <c r="AE245" s="58"/>
      <c r="AF245" s="58"/>
      <c r="AG245" s="58"/>
      <c r="AH245" s="58"/>
      <c r="AI245" s="58"/>
      <c r="AJ245" s="58"/>
      <c r="AK245" s="58"/>
      <c r="AL245" s="58"/>
      <c r="AM245" s="58" t="s">
        <v>3332</v>
      </c>
      <c r="AN245" s="58"/>
      <c r="AO245" s="58"/>
      <c r="AP245" s="58"/>
      <c r="AQ245" s="58"/>
      <c r="AR245" s="58"/>
      <c r="AS245" s="58"/>
      <c r="AT245" s="58" t="s">
        <v>3333</v>
      </c>
      <c r="AU245" s="58"/>
      <c r="AV245" s="59"/>
    </row>
    <row r="246" customFormat="false" ht="15" hidden="false" customHeight="false" outlineLevel="0" collapsed="false">
      <c r="M246" s="57"/>
      <c r="N246" s="58"/>
      <c r="O246" s="58"/>
      <c r="P246" s="58"/>
      <c r="Q246" s="58"/>
      <c r="R246" s="58"/>
      <c r="S246" s="58" t="s">
        <v>3334</v>
      </c>
      <c r="T246" s="58"/>
      <c r="U246" s="58"/>
      <c r="V246" s="58"/>
      <c r="W246" s="58"/>
      <c r="X246" s="58"/>
      <c r="Y246" s="58"/>
      <c r="Z246" s="58"/>
      <c r="AA246" s="58"/>
      <c r="AB246" s="58"/>
      <c r="AC246" s="58"/>
      <c r="AD246" s="58"/>
      <c r="AE246" s="58"/>
      <c r="AF246" s="58"/>
      <c r="AG246" s="58"/>
      <c r="AH246" s="58"/>
      <c r="AI246" s="58"/>
      <c r="AJ246" s="58"/>
      <c r="AK246" s="58"/>
      <c r="AL246" s="58"/>
      <c r="AM246" s="58" t="s">
        <v>3335</v>
      </c>
      <c r="AN246" s="58"/>
      <c r="AO246" s="58"/>
      <c r="AP246" s="58"/>
      <c r="AQ246" s="58"/>
      <c r="AR246" s="58"/>
      <c r="AS246" s="58"/>
      <c r="AT246" s="58" t="s">
        <v>3336</v>
      </c>
      <c r="AU246" s="58"/>
      <c r="AV246" s="59"/>
    </row>
    <row r="247" customFormat="false" ht="15" hidden="false" customHeight="false" outlineLevel="0" collapsed="false">
      <c r="M247" s="57"/>
      <c r="N247" s="58"/>
      <c r="O247" s="58"/>
      <c r="P247" s="58"/>
      <c r="Q247" s="58"/>
      <c r="R247" s="58"/>
      <c r="S247" s="58" t="s">
        <v>3337</v>
      </c>
      <c r="T247" s="58"/>
      <c r="U247" s="58"/>
      <c r="V247" s="58"/>
      <c r="W247" s="58"/>
      <c r="X247" s="58"/>
      <c r="Y247" s="58"/>
      <c r="Z247" s="58"/>
      <c r="AA247" s="58"/>
      <c r="AB247" s="58"/>
      <c r="AC247" s="58"/>
      <c r="AD247" s="58"/>
      <c r="AE247" s="58"/>
      <c r="AF247" s="58"/>
      <c r="AG247" s="58"/>
      <c r="AH247" s="58"/>
      <c r="AI247" s="58"/>
      <c r="AJ247" s="58"/>
      <c r="AK247" s="58"/>
      <c r="AL247" s="58"/>
      <c r="AM247" s="58" t="s">
        <v>3338</v>
      </c>
      <c r="AN247" s="58"/>
      <c r="AO247" s="58"/>
      <c r="AP247" s="58"/>
      <c r="AQ247" s="58"/>
      <c r="AR247" s="58"/>
      <c r="AS247" s="58"/>
      <c r="AT247" s="58" t="s">
        <v>3339</v>
      </c>
      <c r="AU247" s="58"/>
      <c r="AV247" s="59"/>
    </row>
    <row r="248" customFormat="false" ht="15" hidden="false" customHeight="false" outlineLevel="0" collapsed="false">
      <c r="M248" s="57"/>
      <c r="N248" s="58"/>
      <c r="O248" s="58"/>
      <c r="P248" s="58"/>
      <c r="Q248" s="58"/>
      <c r="R248" s="58"/>
      <c r="S248" s="58" t="s">
        <v>3340</v>
      </c>
      <c r="T248" s="58"/>
      <c r="U248" s="58"/>
      <c r="V248" s="58"/>
      <c r="W248" s="58"/>
      <c r="X248" s="58"/>
      <c r="Y248" s="58"/>
      <c r="Z248" s="58"/>
      <c r="AA248" s="58"/>
      <c r="AB248" s="58"/>
      <c r="AC248" s="58"/>
      <c r="AD248" s="58"/>
      <c r="AE248" s="58"/>
      <c r="AF248" s="58"/>
      <c r="AG248" s="58"/>
      <c r="AH248" s="58"/>
      <c r="AI248" s="58"/>
      <c r="AJ248" s="58"/>
      <c r="AK248" s="58"/>
      <c r="AL248" s="58"/>
      <c r="AM248" s="58" t="s">
        <v>3341</v>
      </c>
      <c r="AN248" s="58"/>
      <c r="AO248" s="58"/>
      <c r="AP248" s="58"/>
      <c r="AQ248" s="58"/>
      <c r="AR248" s="58"/>
      <c r="AS248" s="58"/>
      <c r="AT248" s="58" t="s">
        <v>3342</v>
      </c>
      <c r="AU248" s="58"/>
      <c r="AV248" s="59"/>
    </row>
    <row r="249" customFormat="false" ht="15" hidden="false" customHeight="false" outlineLevel="0" collapsed="false">
      <c r="M249" s="57"/>
      <c r="N249" s="58"/>
      <c r="O249" s="58"/>
      <c r="P249" s="58"/>
      <c r="Q249" s="58"/>
      <c r="R249" s="58"/>
      <c r="S249" s="58" t="s">
        <v>3343</v>
      </c>
      <c r="T249" s="58"/>
      <c r="U249" s="58"/>
      <c r="V249" s="58"/>
      <c r="W249" s="58"/>
      <c r="X249" s="58"/>
      <c r="Y249" s="58"/>
      <c r="Z249" s="58"/>
      <c r="AA249" s="58"/>
      <c r="AB249" s="58"/>
      <c r="AC249" s="58"/>
      <c r="AD249" s="58"/>
      <c r="AE249" s="58"/>
      <c r="AF249" s="58"/>
      <c r="AG249" s="58"/>
      <c r="AH249" s="58"/>
      <c r="AI249" s="58"/>
      <c r="AJ249" s="58"/>
      <c r="AK249" s="58"/>
      <c r="AL249" s="58"/>
      <c r="AM249" s="58" t="s">
        <v>3344</v>
      </c>
      <c r="AN249" s="58"/>
      <c r="AO249" s="58"/>
      <c r="AP249" s="58"/>
      <c r="AQ249" s="58"/>
      <c r="AR249" s="58"/>
      <c r="AS249" s="58"/>
      <c r="AT249" s="58" t="s">
        <v>3345</v>
      </c>
      <c r="AU249" s="58"/>
      <c r="AV249" s="59"/>
    </row>
    <row r="250" customFormat="false" ht="15" hidden="false" customHeight="false" outlineLevel="0" collapsed="false">
      <c r="M250" s="57"/>
      <c r="N250" s="58"/>
      <c r="O250" s="58"/>
      <c r="P250" s="58"/>
      <c r="Q250" s="58"/>
      <c r="R250" s="58"/>
      <c r="S250" s="58" t="s">
        <v>3346</v>
      </c>
      <c r="T250" s="58"/>
      <c r="U250" s="58"/>
      <c r="V250" s="58"/>
      <c r="W250" s="58"/>
      <c r="X250" s="58"/>
      <c r="Y250" s="58"/>
      <c r="Z250" s="58"/>
      <c r="AA250" s="58"/>
      <c r="AB250" s="58"/>
      <c r="AC250" s="58"/>
      <c r="AD250" s="58"/>
      <c r="AE250" s="58"/>
      <c r="AF250" s="58"/>
      <c r="AG250" s="58"/>
      <c r="AH250" s="58"/>
      <c r="AI250" s="58"/>
      <c r="AJ250" s="58"/>
      <c r="AK250" s="58"/>
      <c r="AL250" s="58"/>
      <c r="AM250" s="58" t="s">
        <v>3347</v>
      </c>
      <c r="AN250" s="58"/>
      <c r="AO250" s="58"/>
      <c r="AP250" s="58"/>
      <c r="AQ250" s="58"/>
      <c r="AR250" s="58"/>
      <c r="AS250" s="58"/>
      <c r="AT250" s="58" t="s">
        <v>2051</v>
      </c>
      <c r="AU250" s="58"/>
      <c r="AV250" s="59"/>
    </row>
    <row r="251" customFormat="false" ht="15" hidden="false" customHeight="false" outlineLevel="0" collapsed="false">
      <c r="M251" s="57"/>
      <c r="N251" s="58"/>
      <c r="O251" s="58"/>
      <c r="P251" s="58"/>
      <c r="Q251" s="58"/>
      <c r="R251" s="58"/>
      <c r="S251" s="58" t="s">
        <v>3348</v>
      </c>
      <c r="T251" s="58"/>
      <c r="U251" s="58"/>
      <c r="V251" s="58"/>
      <c r="W251" s="58"/>
      <c r="X251" s="58"/>
      <c r="Y251" s="58"/>
      <c r="Z251" s="58"/>
      <c r="AA251" s="58"/>
      <c r="AB251" s="58"/>
      <c r="AC251" s="58"/>
      <c r="AD251" s="58"/>
      <c r="AE251" s="58"/>
      <c r="AF251" s="58"/>
      <c r="AG251" s="58"/>
      <c r="AH251" s="58"/>
      <c r="AI251" s="58"/>
      <c r="AJ251" s="58"/>
      <c r="AK251" s="58"/>
      <c r="AL251" s="58"/>
      <c r="AM251" s="58" t="s">
        <v>3349</v>
      </c>
      <c r="AN251" s="58"/>
      <c r="AO251" s="58"/>
      <c r="AP251" s="58"/>
      <c r="AQ251" s="58"/>
      <c r="AR251" s="58"/>
      <c r="AS251" s="58"/>
      <c r="AT251" s="58" t="s">
        <v>3350</v>
      </c>
      <c r="AU251" s="58"/>
      <c r="AV251" s="59"/>
    </row>
    <row r="252" customFormat="false" ht="15" hidden="false" customHeight="false" outlineLevel="0" collapsed="false">
      <c r="M252" s="57"/>
      <c r="N252" s="58"/>
      <c r="O252" s="58"/>
      <c r="P252" s="58"/>
      <c r="Q252" s="58"/>
      <c r="R252" s="58"/>
      <c r="S252" s="58" t="s">
        <v>3351</v>
      </c>
      <c r="T252" s="58"/>
      <c r="U252" s="58"/>
      <c r="V252" s="58"/>
      <c r="W252" s="58"/>
      <c r="X252" s="58"/>
      <c r="Y252" s="58"/>
      <c r="Z252" s="58"/>
      <c r="AA252" s="58"/>
      <c r="AB252" s="58"/>
      <c r="AC252" s="58"/>
      <c r="AD252" s="58"/>
      <c r="AE252" s="58"/>
      <c r="AF252" s="58"/>
      <c r="AG252" s="58"/>
      <c r="AH252" s="58"/>
      <c r="AI252" s="58"/>
      <c r="AJ252" s="58"/>
      <c r="AK252" s="58"/>
      <c r="AL252" s="58"/>
      <c r="AM252" s="58" t="s">
        <v>3352</v>
      </c>
      <c r="AN252" s="58"/>
      <c r="AO252" s="58"/>
      <c r="AP252" s="58"/>
      <c r="AQ252" s="58"/>
      <c r="AR252" s="58"/>
      <c r="AS252" s="58"/>
      <c r="AT252" s="58" t="s">
        <v>3353</v>
      </c>
      <c r="AU252" s="58"/>
      <c r="AV252" s="59"/>
    </row>
    <row r="253" customFormat="false" ht="15" hidden="false" customHeight="false" outlineLevel="0" collapsed="false">
      <c r="M253" s="57"/>
      <c r="N253" s="58"/>
      <c r="O253" s="58"/>
      <c r="P253" s="58"/>
      <c r="Q253" s="58"/>
      <c r="R253" s="58"/>
      <c r="S253" s="58" t="s">
        <v>3354</v>
      </c>
      <c r="T253" s="58"/>
      <c r="U253" s="58"/>
      <c r="V253" s="58"/>
      <c r="W253" s="58"/>
      <c r="X253" s="58"/>
      <c r="Y253" s="58"/>
      <c r="Z253" s="58"/>
      <c r="AA253" s="58"/>
      <c r="AB253" s="58"/>
      <c r="AC253" s="58"/>
      <c r="AD253" s="58"/>
      <c r="AE253" s="58"/>
      <c r="AF253" s="58"/>
      <c r="AG253" s="58"/>
      <c r="AH253" s="58"/>
      <c r="AI253" s="58"/>
      <c r="AJ253" s="58"/>
      <c r="AK253" s="58"/>
      <c r="AL253" s="58"/>
      <c r="AM253" s="58" t="s">
        <v>3355</v>
      </c>
      <c r="AN253" s="58"/>
      <c r="AO253" s="58"/>
      <c r="AP253" s="58"/>
      <c r="AQ253" s="58"/>
      <c r="AR253" s="58"/>
      <c r="AS253" s="58"/>
      <c r="AT253" s="58" t="s">
        <v>3356</v>
      </c>
      <c r="AU253" s="58"/>
      <c r="AV253" s="59"/>
    </row>
    <row r="254" customFormat="false" ht="15" hidden="false" customHeight="false" outlineLevel="0" collapsed="false">
      <c r="M254" s="57"/>
      <c r="N254" s="58"/>
      <c r="O254" s="58"/>
      <c r="P254" s="58"/>
      <c r="Q254" s="58"/>
      <c r="R254" s="58"/>
      <c r="S254" s="58" t="s">
        <v>3357</v>
      </c>
      <c r="T254" s="58"/>
      <c r="U254" s="58"/>
      <c r="V254" s="58"/>
      <c r="W254" s="58"/>
      <c r="X254" s="58"/>
      <c r="Y254" s="58"/>
      <c r="Z254" s="58"/>
      <c r="AA254" s="58"/>
      <c r="AB254" s="58"/>
      <c r="AC254" s="58"/>
      <c r="AD254" s="58"/>
      <c r="AE254" s="58"/>
      <c r="AF254" s="58"/>
      <c r="AG254" s="58"/>
      <c r="AH254" s="58"/>
      <c r="AI254" s="58"/>
      <c r="AJ254" s="58"/>
      <c r="AK254" s="58"/>
      <c r="AL254" s="58"/>
      <c r="AM254" s="58" t="s">
        <v>3358</v>
      </c>
      <c r="AN254" s="58"/>
      <c r="AO254" s="58"/>
      <c r="AP254" s="58"/>
      <c r="AQ254" s="58"/>
      <c r="AR254" s="58"/>
      <c r="AS254" s="58"/>
      <c r="AT254" s="58" t="s">
        <v>3359</v>
      </c>
      <c r="AU254" s="58"/>
      <c r="AV254" s="59"/>
    </row>
    <row r="255" customFormat="false" ht="15" hidden="false" customHeight="false" outlineLevel="0" collapsed="false">
      <c r="M255" s="57"/>
      <c r="N255" s="58"/>
      <c r="O255" s="58"/>
      <c r="P255" s="58"/>
      <c r="Q255" s="58"/>
      <c r="R255" s="58"/>
      <c r="S255" s="58" t="s">
        <v>3360</v>
      </c>
      <c r="T255" s="58"/>
      <c r="U255" s="58"/>
      <c r="V255" s="58"/>
      <c r="W255" s="58"/>
      <c r="X255" s="58"/>
      <c r="Y255" s="58"/>
      <c r="Z255" s="58"/>
      <c r="AA255" s="58"/>
      <c r="AB255" s="58"/>
      <c r="AC255" s="58"/>
      <c r="AD255" s="58"/>
      <c r="AE255" s="58"/>
      <c r="AF255" s="58"/>
      <c r="AG255" s="58"/>
      <c r="AH255" s="58"/>
      <c r="AI255" s="58"/>
      <c r="AJ255" s="58"/>
      <c r="AK255" s="58"/>
      <c r="AL255" s="58"/>
      <c r="AM255" s="58" t="s">
        <v>3361</v>
      </c>
      <c r="AN255" s="58"/>
      <c r="AO255" s="58"/>
      <c r="AP255" s="58"/>
      <c r="AQ255" s="58"/>
      <c r="AR255" s="58"/>
      <c r="AS255" s="58"/>
      <c r="AT255" s="58" t="s">
        <v>3362</v>
      </c>
      <c r="AU255" s="58"/>
      <c r="AV255" s="59"/>
    </row>
    <row r="256" customFormat="false" ht="15" hidden="false" customHeight="false" outlineLevel="0" collapsed="false">
      <c r="M256" s="57"/>
      <c r="N256" s="58"/>
      <c r="O256" s="58"/>
      <c r="P256" s="58"/>
      <c r="Q256" s="58"/>
      <c r="R256" s="58"/>
      <c r="S256" s="58" t="s">
        <v>3363</v>
      </c>
      <c r="T256" s="58"/>
      <c r="U256" s="58"/>
      <c r="V256" s="58"/>
      <c r="W256" s="58"/>
      <c r="X256" s="58"/>
      <c r="Y256" s="58"/>
      <c r="Z256" s="58"/>
      <c r="AA256" s="58"/>
      <c r="AB256" s="58"/>
      <c r="AC256" s="58"/>
      <c r="AD256" s="58"/>
      <c r="AE256" s="58"/>
      <c r="AF256" s="58"/>
      <c r="AG256" s="58"/>
      <c r="AH256" s="58"/>
      <c r="AI256" s="58"/>
      <c r="AJ256" s="58"/>
      <c r="AK256" s="58"/>
      <c r="AL256" s="58"/>
      <c r="AM256" s="58" t="s">
        <v>3364</v>
      </c>
      <c r="AN256" s="58"/>
      <c r="AO256" s="58"/>
      <c r="AP256" s="58"/>
      <c r="AQ256" s="58"/>
      <c r="AR256" s="58"/>
      <c r="AS256" s="58"/>
      <c r="AT256" s="58" t="s">
        <v>3365</v>
      </c>
      <c r="AU256" s="58"/>
      <c r="AV256" s="59"/>
    </row>
    <row r="257" customFormat="false" ht="15" hidden="false" customHeight="false" outlineLevel="0" collapsed="false">
      <c r="M257" s="57"/>
      <c r="N257" s="58"/>
      <c r="O257" s="58"/>
      <c r="P257" s="58"/>
      <c r="Q257" s="58"/>
      <c r="R257" s="58"/>
      <c r="S257" s="58" t="s">
        <v>3366</v>
      </c>
      <c r="T257" s="58"/>
      <c r="U257" s="58"/>
      <c r="V257" s="58"/>
      <c r="W257" s="58"/>
      <c r="X257" s="58"/>
      <c r="Y257" s="58"/>
      <c r="Z257" s="58"/>
      <c r="AA257" s="58"/>
      <c r="AB257" s="58"/>
      <c r="AC257" s="58"/>
      <c r="AD257" s="58"/>
      <c r="AE257" s="58"/>
      <c r="AF257" s="58"/>
      <c r="AG257" s="58"/>
      <c r="AH257" s="58"/>
      <c r="AI257" s="58"/>
      <c r="AJ257" s="58"/>
      <c r="AK257" s="58"/>
      <c r="AL257" s="58"/>
      <c r="AM257" s="58" t="s">
        <v>3367</v>
      </c>
      <c r="AN257" s="58"/>
      <c r="AO257" s="58"/>
      <c r="AP257" s="58"/>
      <c r="AQ257" s="58"/>
      <c r="AR257" s="58"/>
      <c r="AS257" s="58"/>
      <c r="AT257" s="58" t="s">
        <v>3368</v>
      </c>
      <c r="AU257" s="58"/>
      <c r="AV257" s="59"/>
    </row>
    <row r="258" customFormat="false" ht="15" hidden="false" customHeight="false" outlineLevel="0" collapsed="false">
      <c r="M258" s="57"/>
      <c r="N258" s="58"/>
      <c r="O258" s="58"/>
      <c r="P258" s="58"/>
      <c r="Q258" s="58"/>
      <c r="R258" s="58"/>
      <c r="S258" s="58" t="s">
        <v>3369</v>
      </c>
      <c r="T258" s="58"/>
      <c r="U258" s="58"/>
      <c r="V258" s="58"/>
      <c r="W258" s="58"/>
      <c r="X258" s="58"/>
      <c r="Y258" s="58"/>
      <c r="Z258" s="58"/>
      <c r="AA258" s="58"/>
      <c r="AB258" s="58"/>
      <c r="AC258" s="58"/>
      <c r="AD258" s="58"/>
      <c r="AE258" s="58"/>
      <c r="AF258" s="58"/>
      <c r="AG258" s="58"/>
      <c r="AH258" s="58"/>
      <c r="AI258" s="58"/>
      <c r="AJ258" s="58"/>
      <c r="AK258" s="58"/>
      <c r="AL258" s="58"/>
      <c r="AM258" s="58" t="s">
        <v>3370</v>
      </c>
      <c r="AN258" s="58"/>
      <c r="AO258" s="58"/>
      <c r="AP258" s="58"/>
      <c r="AQ258" s="58"/>
      <c r="AR258" s="58"/>
      <c r="AS258" s="58"/>
      <c r="AT258" s="58" t="s">
        <v>3371</v>
      </c>
      <c r="AU258" s="58"/>
      <c r="AV258" s="59"/>
    </row>
    <row r="259" customFormat="false" ht="15" hidden="false" customHeight="false" outlineLevel="0" collapsed="false">
      <c r="M259" s="57"/>
      <c r="N259" s="58"/>
      <c r="O259" s="58"/>
      <c r="P259" s="58"/>
      <c r="Q259" s="58"/>
      <c r="R259" s="58"/>
      <c r="S259" s="58" t="s">
        <v>3372</v>
      </c>
      <c r="T259" s="58"/>
      <c r="U259" s="58"/>
      <c r="V259" s="58"/>
      <c r="W259" s="58"/>
      <c r="X259" s="58"/>
      <c r="Y259" s="58"/>
      <c r="Z259" s="58"/>
      <c r="AA259" s="58"/>
      <c r="AB259" s="58"/>
      <c r="AC259" s="58"/>
      <c r="AD259" s="58"/>
      <c r="AE259" s="58"/>
      <c r="AF259" s="58"/>
      <c r="AG259" s="58"/>
      <c r="AH259" s="58"/>
      <c r="AI259" s="58"/>
      <c r="AJ259" s="58"/>
      <c r="AK259" s="58"/>
      <c r="AL259" s="58"/>
      <c r="AM259" s="58" t="s">
        <v>3373</v>
      </c>
      <c r="AN259" s="58"/>
      <c r="AO259" s="58"/>
      <c r="AP259" s="58"/>
      <c r="AQ259" s="58"/>
      <c r="AR259" s="58"/>
      <c r="AS259" s="58"/>
      <c r="AT259" s="58" t="s">
        <v>775</v>
      </c>
      <c r="AU259" s="58"/>
      <c r="AV259" s="59"/>
    </row>
    <row r="260" customFormat="false" ht="15" hidden="false" customHeight="false" outlineLevel="0" collapsed="false">
      <c r="M260" s="57"/>
      <c r="N260" s="58"/>
      <c r="O260" s="58"/>
      <c r="P260" s="58"/>
      <c r="Q260" s="58"/>
      <c r="R260" s="58"/>
      <c r="S260" s="58" t="s">
        <v>3374</v>
      </c>
      <c r="T260" s="58"/>
      <c r="U260" s="58"/>
      <c r="V260" s="58"/>
      <c r="W260" s="58"/>
      <c r="X260" s="58"/>
      <c r="Y260" s="58"/>
      <c r="Z260" s="58"/>
      <c r="AA260" s="58"/>
      <c r="AB260" s="58"/>
      <c r="AC260" s="58"/>
      <c r="AD260" s="58"/>
      <c r="AE260" s="58"/>
      <c r="AF260" s="58"/>
      <c r="AG260" s="58"/>
      <c r="AH260" s="58"/>
      <c r="AI260" s="58"/>
      <c r="AJ260" s="58"/>
      <c r="AK260" s="58"/>
      <c r="AL260" s="58"/>
      <c r="AM260" s="58" t="s">
        <v>3375</v>
      </c>
      <c r="AN260" s="58"/>
      <c r="AO260" s="58"/>
      <c r="AP260" s="58"/>
      <c r="AQ260" s="58"/>
      <c r="AR260" s="58"/>
      <c r="AS260" s="58"/>
      <c r="AT260" s="58" t="s">
        <v>3376</v>
      </c>
      <c r="AU260" s="58"/>
      <c r="AV260" s="59"/>
    </row>
    <row r="261" customFormat="false" ht="15" hidden="false" customHeight="false" outlineLevel="0" collapsed="false">
      <c r="M261" s="57"/>
      <c r="N261" s="58"/>
      <c r="O261" s="58"/>
      <c r="P261" s="58"/>
      <c r="Q261" s="58"/>
      <c r="R261" s="58"/>
      <c r="S261" s="58" t="s">
        <v>3377</v>
      </c>
      <c r="T261" s="58"/>
      <c r="U261" s="58"/>
      <c r="V261" s="58"/>
      <c r="W261" s="58"/>
      <c r="X261" s="58"/>
      <c r="Y261" s="58"/>
      <c r="Z261" s="58"/>
      <c r="AA261" s="58"/>
      <c r="AB261" s="58"/>
      <c r="AC261" s="58"/>
      <c r="AD261" s="58"/>
      <c r="AE261" s="58"/>
      <c r="AF261" s="58"/>
      <c r="AG261" s="58"/>
      <c r="AH261" s="58"/>
      <c r="AI261" s="58"/>
      <c r="AJ261" s="58"/>
      <c r="AK261" s="58"/>
      <c r="AL261" s="58"/>
      <c r="AM261" s="58" t="s">
        <v>3378</v>
      </c>
      <c r="AN261" s="58"/>
      <c r="AO261" s="58"/>
      <c r="AP261" s="58"/>
      <c r="AQ261" s="58"/>
      <c r="AR261" s="58"/>
      <c r="AS261" s="58"/>
      <c r="AT261" s="58" t="s">
        <v>3379</v>
      </c>
      <c r="AU261" s="58"/>
      <c r="AV261" s="59"/>
    </row>
    <row r="262" customFormat="false" ht="15" hidden="false" customHeight="false" outlineLevel="0" collapsed="false">
      <c r="M262" s="57"/>
      <c r="N262" s="58"/>
      <c r="O262" s="58"/>
      <c r="P262" s="58"/>
      <c r="Q262" s="58"/>
      <c r="R262" s="58"/>
      <c r="S262" s="58" t="s">
        <v>3380</v>
      </c>
      <c r="T262" s="58"/>
      <c r="U262" s="58"/>
      <c r="V262" s="58"/>
      <c r="W262" s="58"/>
      <c r="X262" s="58"/>
      <c r="Y262" s="58"/>
      <c r="Z262" s="58"/>
      <c r="AA262" s="58"/>
      <c r="AB262" s="58"/>
      <c r="AC262" s="58"/>
      <c r="AD262" s="58"/>
      <c r="AE262" s="58"/>
      <c r="AF262" s="58"/>
      <c r="AG262" s="58"/>
      <c r="AH262" s="58"/>
      <c r="AI262" s="58"/>
      <c r="AJ262" s="58"/>
      <c r="AK262" s="58"/>
      <c r="AL262" s="58"/>
      <c r="AM262" s="58" t="s">
        <v>3381</v>
      </c>
      <c r="AN262" s="58"/>
      <c r="AO262" s="58"/>
      <c r="AP262" s="58"/>
      <c r="AQ262" s="58"/>
      <c r="AR262" s="58"/>
      <c r="AS262" s="58"/>
      <c r="AT262" s="58" t="s">
        <v>3382</v>
      </c>
      <c r="AU262" s="58"/>
      <c r="AV262" s="59"/>
    </row>
    <row r="263" customFormat="false" ht="15" hidden="false" customHeight="false" outlineLevel="0" collapsed="false">
      <c r="M263" s="57"/>
      <c r="N263" s="58"/>
      <c r="O263" s="58"/>
      <c r="P263" s="58"/>
      <c r="Q263" s="58"/>
      <c r="R263" s="58"/>
      <c r="S263" s="58" t="s">
        <v>3383</v>
      </c>
      <c r="T263" s="58"/>
      <c r="U263" s="58"/>
      <c r="V263" s="58"/>
      <c r="W263" s="58"/>
      <c r="X263" s="58"/>
      <c r="Y263" s="58"/>
      <c r="Z263" s="58"/>
      <c r="AA263" s="58"/>
      <c r="AB263" s="58"/>
      <c r="AC263" s="58"/>
      <c r="AD263" s="58"/>
      <c r="AE263" s="58"/>
      <c r="AF263" s="58"/>
      <c r="AG263" s="58"/>
      <c r="AH263" s="58"/>
      <c r="AI263" s="58"/>
      <c r="AJ263" s="58"/>
      <c r="AK263" s="58"/>
      <c r="AL263" s="58"/>
      <c r="AM263" s="58" t="s">
        <v>3384</v>
      </c>
      <c r="AN263" s="58"/>
      <c r="AO263" s="58"/>
      <c r="AP263" s="58"/>
      <c r="AQ263" s="58"/>
      <c r="AR263" s="58"/>
      <c r="AS263" s="58"/>
      <c r="AT263" s="58" t="s">
        <v>3385</v>
      </c>
      <c r="AU263" s="58"/>
      <c r="AV263" s="59"/>
    </row>
    <row r="264" customFormat="false" ht="15" hidden="false" customHeight="false" outlineLevel="0" collapsed="false">
      <c r="M264" s="57"/>
      <c r="N264" s="58"/>
      <c r="O264" s="58"/>
      <c r="P264" s="58"/>
      <c r="Q264" s="58"/>
      <c r="R264" s="58"/>
      <c r="S264" s="58" t="s">
        <v>3386</v>
      </c>
      <c r="T264" s="58"/>
      <c r="U264" s="58"/>
      <c r="V264" s="58"/>
      <c r="W264" s="58"/>
      <c r="X264" s="58"/>
      <c r="Y264" s="58"/>
      <c r="Z264" s="58"/>
      <c r="AA264" s="58"/>
      <c r="AB264" s="58"/>
      <c r="AC264" s="58"/>
      <c r="AD264" s="58"/>
      <c r="AE264" s="58"/>
      <c r="AF264" s="58"/>
      <c r="AG264" s="58"/>
      <c r="AH264" s="58"/>
      <c r="AI264" s="58"/>
      <c r="AJ264" s="58"/>
      <c r="AK264" s="58"/>
      <c r="AL264" s="58"/>
      <c r="AM264" s="58" t="s">
        <v>3387</v>
      </c>
      <c r="AN264" s="58"/>
      <c r="AO264" s="58"/>
      <c r="AP264" s="58"/>
      <c r="AQ264" s="58"/>
      <c r="AR264" s="58"/>
      <c r="AS264" s="58"/>
      <c r="AT264" s="58" t="s">
        <v>3388</v>
      </c>
      <c r="AU264" s="58"/>
      <c r="AV264" s="59"/>
    </row>
    <row r="265" customFormat="false" ht="15" hidden="false" customHeight="false" outlineLevel="0" collapsed="false">
      <c r="M265" s="57"/>
      <c r="N265" s="58"/>
      <c r="O265" s="58"/>
      <c r="P265" s="58"/>
      <c r="Q265" s="58"/>
      <c r="R265" s="58"/>
      <c r="S265" s="58" t="s">
        <v>3389</v>
      </c>
      <c r="T265" s="58"/>
      <c r="U265" s="58"/>
      <c r="V265" s="58"/>
      <c r="W265" s="58"/>
      <c r="X265" s="58"/>
      <c r="Y265" s="58"/>
      <c r="Z265" s="58"/>
      <c r="AA265" s="58"/>
      <c r="AB265" s="58"/>
      <c r="AC265" s="58"/>
      <c r="AD265" s="58"/>
      <c r="AE265" s="58"/>
      <c r="AF265" s="58"/>
      <c r="AG265" s="58"/>
      <c r="AH265" s="58"/>
      <c r="AI265" s="58"/>
      <c r="AJ265" s="58"/>
      <c r="AK265" s="58"/>
      <c r="AL265" s="58"/>
      <c r="AM265" s="58" t="s">
        <v>3390</v>
      </c>
      <c r="AN265" s="58"/>
      <c r="AO265" s="58"/>
      <c r="AP265" s="58"/>
      <c r="AQ265" s="58"/>
      <c r="AR265" s="58"/>
      <c r="AS265" s="58"/>
      <c r="AT265" s="58" t="s">
        <v>3391</v>
      </c>
      <c r="AU265" s="58"/>
      <c r="AV265" s="59"/>
    </row>
    <row r="266" customFormat="false" ht="15" hidden="false" customHeight="false" outlineLevel="0" collapsed="false">
      <c r="M266" s="57"/>
      <c r="N266" s="58"/>
      <c r="O266" s="58"/>
      <c r="P266" s="58"/>
      <c r="Q266" s="58"/>
      <c r="R266" s="58"/>
      <c r="S266" s="58" t="s">
        <v>3392</v>
      </c>
      <c r="T266" s="58"/>
      <c r="U266" s="58"/>
      <c r="V266" s="58"/>
      <c r="W266" s="58"/>
      <c r="X266" s="58"/>
      <c r="Y266" s="58"/>
      <c r="Z266" s="58"/>
      <c r="AA266" s="58"/>
      <c r="AB266" s="58"/>
      <c r="AC266" s="58"/>
      <c r="AD266" s="58"/>
      <c r="AE266" s="58"/>
      <c r="AF266" s="58"/>
      <c r="AG266" s="58"/>
      <c r="AH266" s="58"/>
      <c r="AI266" s="58"/>
      <c r="AJ266" s="58"/>
      <c r="AK266" s="58"/>
      <c r="AL266" s="58"/>
      <c r="AM266" s="58" t="s">
        <v>820</v>
      </c>
      <c r="AN266" s="58"/>
      <c r="AO266" s="58"/>
      <c r="AP266" s="58"/>
      <c r="AQ266" s="58"/>
      <c r="AR266" s="58"/>
      <c r="AS266" s="58"/>
      <c r="AT266" s="58" t="s">
        <v>3393</v>
      </c>
      <c r="AU266" s="58"/>
      <c r="AV266" s="59"/>
    </row>
    <row r="267" customFormat="false" ht="15" hidden="false" customHeight="false" outlineLevel="0" collapsed="false">
      <c r="M267" s="57"/>
      <c r="N267" s="58"/>
      <c r="O267" s="58"/>
      <c r="P267" s="58"/>
      <c r="Q267" s="58"/>
      <c r="R267" s="58"/>
      <c r="S267" s="58" t="s">
        <v>3394</v>
      </c>
      <c r="T267" s="58"/>
      <c r="U267" s="58"/>
      <c r="V267" s="58"/>
      <c r="W267" s="58"/>
      <c r="X267" s="58"/>
      <c r="Y267" s="58"/>
      <c r="Z267" s="58"/>
      <c r="AA267" s="58"/>
      <c r="AB267" s="58"/>
      <c r="AC267" s="58"/>
      <c r="AD267" s="58"/>
      <c r="AE267" s="58"/>
      <c r="AF267" s="58"/>
      <c r="AG267" s="58"/>
      <c r="AH267" s="58"/>
      <c r="AI267" s="58"/>
      <c r="AJ267" s="58"/>
      <c r="AK267" s="58"/>
      <c r="AL267" s="58"/>
      <c r="AM267" s="58" t="s">
        <v>3395</v>
      </c>
      <c r="AN267" s="58"/>
      <c r="AO267" s="58"/>
      <c r="AP267" s="58"/>
      <c r="AQ267" s="58"/>
      <c r="AR267" s="58"/>
      <c r="AS267" s="58"/>
      <c r="AT267" s="58" t="s">
        <v>3396</v>
      </c>
      <c r="AU267" s="58"/>
      <c r="AV267" s="59"/>
    </row>
    <row r="268" customFormat="false" ht="15" hidden="false" customHeight="false" outlineLevel="0" collapsed="false">
      <c r="M268" s="57"/>
      <c r="N268" s="58"/>
      <c r="O268" s="58"/>
      <c r="P268" s="58"/>
      <c r="Q268" s="58"/>
      <c r="R268" s="58"/>
      <c r="S268" s="58" t="s">
        <v>3397</v>
      </c>
      <c r="T268" s="58"/>
      <c r="U268" s="58"/>
      <c r="V268" s="58"/>
      <c r="W268" s="58"/>
      <c r="X268" s="58"/>
      <c r="Y268" s="58"/>
      <c r="Z268" s="58"/>
      <c r="AA268" s="58"/>
      <c r="AB268" s="58"/>
      <c r="AC268" s="58"/>
      <c r="AD268" s="58"/>
      <c r="AE268" s="58"/>
      <c r="AF268" s="58"/>
      <c r="AG268" s="58"/>
      <c r="AH268" s="58"/>
      <c r="AI268" s="58"/>
      <c r="AJ268" s="58"/>
      <c r="AK268" s="58"/>
      <c r="AL268" s="58"/>
      <c r="AM268" s="58" t="s">
        <v>383</v>
      </c>
      <c r="AN268" s="58"/>
      <c r="AO268" s="58"/>
      <c r="AP268" s="58"/>
      <c r="AQ268" s="58"/>
      <c r="AR268" s="58"/>
      <c r="AS268" s="58"/>
      <c r="AT268" s="58" t="s">
        <v>3398</v>
      </c>
      <c r="AU268" s="58"/>
      <c r="AV268" s="59"/>
    </row>
    <row r="269" customFormat="false" ht="15" hidden="false" customHeight="false" outlineLevel="0" collapsed="false">
      <c r="M269" s="57"/>
      <c r="N269" s="58"/>
      <c r="O269" s="58"/>
      <c r="P269" s="58"/>
      <c r="Q269" s="58"/>
      <c r="R269" s="58"/>
      <c r="S269" s="58" t="s">
        <v>3399</v>
      </c>
      <c r="T269" s="58"/>
      <c r="U269" s="58"/>
      <c r="V269" s="58"/>
      <c r="W269" s="58"/>
      <c r="X269" s="58"/>
      <c r="Y269" s="58"/>
      <c r="Z269" s="58"/>
      <c r="AA269" s="58"/>
      <c r="AB269" s="58"/>
      <c r="AC269" s="58"/>
      <c r="AD269" s="58"/>
      <c r="AE269" s="58"/>
      <c r="AF269" s="58"/>
      <c r="AG269" s="58"/>
      <c r="AH269" s="58"/>
      <c r="AI269" s="58"/>
      <c r="AJ269" s="58"/>
      <c r="AK269" s="58"/>
      <c r="AL269" s="58"/>
      <c r="AM269" s="58" t="s">
        <v>3400</v>
      </c>
      <c r="AN269" s="58"/>
      <c r="AO269" s="58"/>
      <c r="AP269" s="58"/>
      <c r="AQ269" s="58"/>
      <c r="AR269" s="58"/>
      <c r="AS269" s="58"/>
      <c r="AT269" s="58" t="s">
        <v>3401</v>
      </c>
      <c r="AU269" s="58"/>
      <c r="AV269" s="59"/>
    </row>
    <row r="270" customFormat="false" ht="15" hidden="false" customHeight="false" outlineLevel="0" collapsed="false">
      <c r="M270" s="57"/>
      <c r="N270" s="58"/>
      <c r="O270" s="58"/>
      <c r="P270" s="58"/>
      <c r="Q270" s="58"/>
      <c r="R270" s="58"/>
      <c r="S270" s="58" t="s">
        <v>3402</v>
      </c>
      <c r="T270" s="58"/>
      <c r="U270" s="58"/>
      <c r="V270" s="58"/>
      <c r="W270" s="58"/>
      <c r="X270" s="58"/>
      <c r="Y270" s="58"/>
      <c r="Z270" s="58"/>
      <c r="AA270" s="58"/>
      <c r="AB270" s="58"/>
      <c r="AC270" s="58"/>
      <c r="AD270" s="58"/>
      <c r="AE270" s="58"/>
      <c r="AF270" s="58"/>
      <c r="AG270" s="58"/>
      <c r="AH270" s="58"/>
      <c r="AI270" s="58"/>
      <c r="AJ270" s="58"/>
      <c r="AK270" s="58"/>
      <c r="AL270" s="58"/>
      <c r="AM270" s="58" t="s">
        <v>3403</v>
      </c>
      <c r="AN270" s="58"/>
      <c r="AO270" s="58"/>
      <c r="AP270" s="58"/>
      <c r="AQ270" s="58"/>
      <c r="AR270" s="58"/>
      <c r="AS270" s="58"/>
      <c r="AT270" s="58" t="s">
        <v>3404</v>
      </c>
      <c r="AU270" s="58"/>
      <c r="AV270" s="59"/>
    </row>
    <row r="271" customFormat="false" ht="15" hidden="false" customHeight="false" outlineLevel="0" collapsed="false">
      <c r="M271" s="57"/>
      <c r="N271" s="58"/>
      <c r="O271" s="58"/>
      <c r="P271" s="58"/>
      <c r="Q271" s="58"/>
      <c r="R271" s="58"/>
      <c r="S271" s="58" t="s">
        <v>3405</v>
      </c>
      <c r="T271" s="58"/>
      <c r="U271" s="58"/>
      <c r="V271" s="58"/>
      <c r="W271" s="58"/>
      <c r="X271" s="58"/>
      <c r="Y271" s="58"/>
      <c r="Z271" s="58"/>
      <c r="AA271" s="58"/>
      <c r="AB271" s="58"/>
      <c r="AC271" s="58"/>
      <c r="AD271" s="58"/>
      <c r="AE271" s="58"/>
      <c r="AF271" s="58"/>
      <c r="AG271" s="58"/>
      <c r="AH271" s="58"/>
      <c r="AI271" s="58"/>
      <c r="AJ271" s="58"/>
      <c r="AK271" s="58"/>
      <c r="AL271" s="58"/>
      <c r="AM271" s="58" t="s">
        <v>3406</v>
      </c>
      <c r="AN271" s="58"/>
      <c r="AO271" s="58"/>
      <c r="AP271" s="58"/>
      <c r="AQ271" s="58"/>
      <c r="AR271" s="58"/>
      <c r="AS271" s="58"/>
      <c r="AT271" s="58" t="s">
        <v>3407</v>
      </c>
      <c r="AU271" s="58"/>
      <c r="AV271" s="59"/>
    </row>
    <row r="272" customFormat="false" ht="15" hidden="false" customHeight="false" outlineLevel="0" collapsed="false">
      <c r="M272" s="57"/>
      <c r="N272" s="58"/>
      <c r="O272" s="58"/>
      <c r="P272" s="58"/>
      <c r="Q272" s="58"/>
      <c r="R272" s="58"/>
      <c r="S272" s="58" t="s">
        <v>3408</v>
      </c>
      <c r="T272" s="58"/>
      <c r="U272" s="58"/>
      <c r="V272" s="58"/>
      <c r="W272" s="58"/>
      <c r="X272" s="58"/>
      <c r="Y272" s="58"/>
      <c r="Z272" s="58"/>
      <c r="AA272" s="58"/>
      <c r="AB272" s="58"/>
      <c r="AC272" s="58"/>
      <c r="AD272" s="58"/>
      <c r="AE272" s="58"/>
      <c r="AF272" s="58"/>
      <c r="AG272" s="58"/>
      <c r="AH272" s="58"/>
      <c r="AI272" s="58"/>
      <c r="AJ272" s="58"/>
      <c r="AK272" s="58"/>
      <c r="AL272" s="58"/>
      <c r="AM272" s="58" t="s">
        <v>3409</v>
      </c>
      <c r="AN272" s="58"/>
      <c r="AO272" s="58"/>
      <c r="AP272" s="58"/>
      <c r="AQ272" s="58"/>
      <c r="AR272" s="58"/>
      <c r="AS272" s="58"/>
      <c r="AT272" s="58" t="s">
        <v>3410</v>
      </c>
      <c r="AU272" s="58"/>
      <c r="AV272" s="59"/>
    </row>
    <row r="273" customFormat="false" ht="15" hidden="false" customHeight="false" outlineLevel="0" collapsed="false">
      <c r="M273" s="57"/>
      <c r="N273" s="58"/>
      <c r="O273" s="58"/>
      <c r="P273" s="58"/>
      <c r="Q273" s="58"/>
      <c r="R273" s="58"/>
      <c r="S273" s="58" t="s">
        <v>3411</v>
      </c>
      <c r="T273" s="58"/>
      <c r="U273" s="58"/>
      <c r="V273" s="58"/>
      <c r="W273" s="58"/>
      <c r="X273" s="58"/>
      <c r="Y273" s="58"/>
      <c r="Z273" s="58"/>
      <c r="AA273" s="58"/>
      <c r="AB273" s="58"/>
      <c r="AC273" s="58"/>
      <c r="AD273" s="58"/>
      <c r="AE273" s="58"/>
      <c r="AF273" s="58"/>
      <c r="AG273" s="58"/>
      <c r="AH273" s="58"/>
      <c r="AI273" s="58"/>
      <c r="AJ273" s="58"/>
      <c r="AK273" s="58"/>
      <c r="AL273" s="58"/>
      <c r="AM273" s="58" t="s">
        <v>3412</v>
      </c>
      <c r="AN273" s="58"/>
      <c r="AO273" s="58"/>
      <c r="AP273" s="58"/>
      <c r="AQ273" s="58"/>
      <c r="AR273" s="58"/>
      <c r="AS273" s="58"/>
      <c r="AT273" s="58" t="s">
        <v>3413</v>
      </c>
      <c r="AU273" s="58"/>
      <c r="AV273" s="59"/>
    </row>
    <row r="274" customFormat="false" ht="15" hidden="false" customHeight="false" outlineLevel="0" collapsed="false">
      <c r="M274" s="57"/>
      <c r="N274" s="58"/>
      <c r="O274" s="58"/>
      <c r="P274" s="58"/>
      <c r="Q274" s="58"/>
      <c r="R274" s="58"/>
      <c r="S274" s="58" t="s">
        <v>3414</v>
      </c>
      <c r="T274" s="58"/>
      <c r="U274" s="58"/>
      <c r="V274" s="58"/>
      <c r="W274" s="58"/>
      <c r="X274" s="58"/>
      <c r="Y274" s="58"/>
      <c r="Z274" s="58"/>
      <c r="AA274" s="58"/>
      <c r="AB274" s="58"/>
      <c r="AC274" s="58"/>
      <c r="AD274" s="58"/>
      <c r="AE274" s="58"/>
      <c r="AF274" s="58"/>
      <c r="AG274" s="58"/>
      <c r="AH274" s="58"/>
      <c r="AI274" s="58"/>
      <c r="AJ274" s="58"/>
      <c r="AK274" s="58"/>
      <c r="AL274" s="58"/>
      <c r="AM274" s="58" t="s">
        <v>3415</v>
      </c>
      <c r="AN274" s="58"/>
      <c r="AO274" s="58"/>
      <c r="AP274" s="58"/>
      <c r="AQ274" s="58"/>
      <c r="AR274" s="58"/>
      <c r="AS274" s="58"/>
      <c r="AT274" s="58" t="s">
        <v>3416</v>
      </c>
      <c r="AU274" s="58"/>
      <c r="AV274" s="59"/>
    </row>
    <row r="275" customFormat="false" ht="15" hidden="false" customHeight="false" outlineLevel="0" collapsed="false">
      <c r="M275" s="57"/>
      <c r="N275" s="58"/>
      <c r="O275" s="58"/>
      <c r="P275" s="58"/>
      <c r="Q275" s="58"/>
      <c r="R275" s="58"/>
      <c r="S275" s="58" t="s">
        <v>3417</v>
      </c>
      <c r="T275" s="58"/>
      <c r="U275" s="58"/>
      <c r="V275" s="58"/>
      <c r="W275" s="58"/>
      <c r="X275" s="58"/>
      <c r="Y275" s="58"/>
      <c r="Z275" s="58"/>
      <c r="AA275" s="58"/>
      <c r="AB275" s="58"/>
      <c r="AC275" s="58"/>
      <c r="AD275" s="58"/>
      <c r="AE275" s="58"/>
      <c r="AF275" s="58"/>
      <c r="AG275" s="58"/>
      <c r="AH275" s="58"/>
      <c r="AI275" s="58"/>
      <c r="AJ275" s="58"/>
      <c r="AK275" s="58"/>
      <c r="AL275" s="58"/>
      <c r="AM275" s="58" t="s">
        <v>3418</v>
      </c>
      <c r="AN275" s="58"/>
      <c r="AO275" s="58"/>
      <c r="AP275" s="58"/>
      <c r="AQ275" s="58"/>
      <c r="AR275" s="58"/>
      <c r="AS275" s="58"/>
      <c r="AT275" s="58" t="s">
        <v>3419</v>
      </c>
      <c r="AU275" s="58"/>
      <c r="AV275" s="59"/>
    </row>
    <row r="276" customFormat="false" ht="15" hidden="false" customHeight="false" outlineLevel="0" collapsed="false">
      <c r="M276" s="57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  <c r="AA276" s="58"/>
      <c r="AB276" s="58"/>
      <c r="AC276" s="58"/>
      <c r="AD276" s="58"/>
      <c r="AE276" s="58"/>
      <c r="AF276" s="58"/>
      <c r="AG276" s="58"/>
      <c r="AH276" s="58"/>
      <c r="AI276" s="58"/>
      <c r="AJ276" s="58"/>
      <c r="AK276" s="58"/>
      <c r="AL276" s="58"/>
      <c r="AM276" s="58" t="s">
        <v>3420</v>
      </c>
      <c r="AN276" s="58"/>
      <c r="AO276" s="58"/>
      <c r="AP276" s="58"/>
      <c r="AQ276" s="58"/>
      <c r="AR276" s="58"/>
      <c r="AS276" s="58"/>
      <c r="AT276" s="58" t="s">
        <v>3421</v>
      </c>
      <c r="AU276" s="58"/>
      <c r="AV276" s="59"/>
    </row>
    <row r="277" customFormat="false" ht="15" hidden="false" customHeight="false" outlineLevel="0" collapsed="false">
      <c r="M277" s="57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  <c r="AA277" s="58"/>
      <c r="AB277" s="58"/>
      <c r="AC277" s="58"/>
      <c r="AD277" s="58"/>
      <c r="AE277" s="58"/>
      <c r="AF277" s="58"/>
      <c r="AG277" s="58"/>
      <c r="AH277" s="58"/>
      <c r="AI277" s="58"/>
      <c r="AJ277" s="58"/>
      <c r="AK277" s="58"/>
      <c r="AL277" s="58"/>
      <c r="AM277" s="58" t="s">
        <v>3422</v>
      </c>
      <c r="AN277" s="58"/>
      <c r="AO277" s="58"/>
      <c r="AP277" s="58"/>
      <c r="AQ277" s="58"/>
      <c r="AR277" s="58"/>
      <c r="AS277" s="58"/>
      <c r="AT277" s="58" t="s">
        <v>3423</v>
      </c>
      <c r="AU277" s="58"/>
      <c r="AV277" s="59"/>
    </row>
    <row r="278" customFormat="false" ht="15" hidden="false" customHeight="false" outlineLevel="0" collapsed="false">
      <c r="M278" s="57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  <c r="AA278" s="58"/>
      <c r="AB278" s="58"/>
      <c r="AC278" s="58"/>
      <c r="AD278" s="58"/>
      <c r="AE278" s="58"/>
      <c r="AF278" s="58"/>
      <c r="AG278" s="58"/>
      <c r="AH278" s="58"/>
      <c r="AI278" s="58"/>
      <c r="AJ278" s="58"/>
      <c r="AK278" s="58"/>
      <c r="AL278" s="58"/>
      <c r="AM278" s="58" t="s">
        <v>3424</v>
      </c>
      <c r="AN278" s="58"/>
      <c r="AO278" s="58"/>
      <c r="AP278" s="58"/>
      <c r="AQ278" s="58"/>
      <c r="AR278" s="58"/>
      <c r="AS278" s="58"/>
      <c r="AT278" s="58" t="s">
        <v>3425</v>
      </c>
      <c r="AU278" s="58"/>
      <c r="AV278" s="59"/>
    </row>
    <row r="279" customFormat="false" ht="15" hidden="false" customHeight="false" outlineLevel="0" collapsed="false">
      <c r="M279" s="57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  <c r="AA279" s="58"/>
      <c r="AB279" s="58"/>
      <c r="AC279" s="58"/>
      <c r="AD279" s="58"/>
      <c r="AE279" s="58"/>
      <c r="AF279" s="58"/>
      <c r="AG279" s="58"/>
      <c r="AH279" s="58"/>
      <c r="AI279" s="58"/>
      <c r="AJ279" s="58"/>
      <c r="AK279" s="58"/>
      <c r="AL279" s="58"/>
      <c r="AM279" s="58" t="s">
        <v>3426</v>
      </c>
      <c r="AN279" s="58"/>
      <c r="AO279" s="58"/>
      <c r="AP279" s="58"/>
      <c r="AQ279" s="58"/>
      <c r="AR279" s="58"/>
      <c r="AS279" s="58"/>
      <c r="AT279" s="58" t="s">
        <v>1576</v>
      </c>
      <c r="AU279" s="58"/>
      <c r="AV279" s="59"/>
    </row>
    <row r="280" customFormat="false" ht="15" hidden="false" customHeight="false" outlineLevel="0" collapsed="false">
      <c r="M280" s="57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  <c r="AA280" s="58"/>
      <c r="AB280" s="58"/>
      <c r="AC280" s="58"/>
      <c r="AD280" s="58"/>
      <c r="AE280" s="58"/>
      <c r="AF280" s="58"/>
      <c r="AG280" s="58"/>
      <c r="AH280" s="58"/>
      <c r="AI280" s="58"/>
      <c r="AJ280" s="58"/>
      <c r="AK280" s="58"/>
      <c r="AL280" s="58"/>
      <c r="AM280" s="58" t="s">
        <v>3427</v>
      </c>
      <c r="AN280" s="58"/>
      <c r="AO280" s="58"/>
      <c r="AP280" s="58"/>
      <c r="AQ280" s="58"/>
      <c r="AR280" s="58"/>
      <c r="AS280" s="58"/>
      <c r="AT280" s="58" t="s">
        <v>3428</v>
      </c>
      <c r="AU280" s="58"/>
      <c r="AV280" s="59"/>
    </row>
    <row r="281" customFormat="false" ht="15" hidden="false" customHeight="false" outlineLevel="0" collapsed="false">
      <c r="M281" s="57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  <c r="AA281" s="58"/>
      <c r="AB281" s="58"/>
      <c r="AC281" s="58"/>
      <c r="AD281" s="58"/>
      <c r="AE281" s="58"/>
      <c r="AF281" s="58"/>
      <c r="AG281" s="58"/>
      <c r="AH281" s="58"/>
      <c r="AI281" s="58"/>
      <c r="AJ281" s="58"/>
      <c r="AK281" s="58"/>
      <c r="AL281" s="58"/>
      <c r="AM281" s="58" t="s">
        <v>3429</v>
      </c>
      <c r="AN281" s="58"/>
      <c r="AO281" s="58"/>
      <c r="AP281" s="58"/>
      <c r="AQ281" s="58"/>
      <c r="AR281" s="58"/>
      <c r="AS281" s="58"/>
      <c r="AT281" s="58" t="s">
        <v>3430</v>
      </c>
      <c r="AU281" s="58"/>
      <c r="AV281" s="59"/>
    </row>
    <row r="282" customFormat="false" ht="15" hidden="false" customHeight="false" outlineLevel="0" collapsed="false">
      <c r="M282" s="57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  <c r="AA282" s="58"/>
      <c r="AB282" s="58"/>
      <c r="AC282" s="58"/>
      <c r="AD282" s="58"/>
      <c r="AE282" s="58"/>
      <c r="AF282" s="58"/>
      <c r="AG282" s="58"/>
      <c r="AH282" s="58"/>
      <c r="AI282" s="58"/>
      <c r="AJ282" s="58"/>
      <c r="AK282" s="58"/>
      <c r="AL282" s="58"/>
      <c r="AM282" s="58" t="s">
        <v>3431</v>
      </c>
      <c r="AN282" s="58"/>
      <c r="AO282" s="58"/>
      <c r="AP282" s="58"/>
      <c r="AQ282" s="58"/>
      <c r="AR282" s="58"/>
      <c r="AS282" s="58"/>
      <c r="AT282" s="58" t="s">
        <v>3432</v>
      </c>
      <c r="AU282" s="58"/>
      <c r="AV282" s="59"/>
    </row>
    <row r="283" customFormat="false" ht="15" hidden="false" customHeight="false" outlineLevel="0" collapsed="false">
      <c r="M283" s="57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  <c r="AA283" s="58"/>
      <c r="AB283" s="58"/>
      <c r="AC283" s="58"/>
      <c r="AD283" s="58"/>
      <c r="AE283" s="58"/>
      <c r="AF283" s="58"/>
      <c r="AG283" s="58"/>
      <c r="AH283" s="58"/>
      <c r="AI283" s="58"/>
      <c r="AJ283" s="58"/>
      <c r="AK283" s="58"/>
      <c r="AL283" s="58"/>
      <c r="AM283" s="58" t="s">
        <v>3433</v>
      </c>
      <c r="AN283" s="58"/>
      <c r="AO283" s="58"/>
      <c r="AP283" s="58"/>
      <c r="AQ283" s="58"/>
      <c r="AR283" s="58"/>
      <c r="AS283" s="58"/>
      <c r="AT283" s="58" t="s">
        <v>3434</v>
      </c>
      <c r="AU283" s="58"/>
      <c r="AV283" s="59"/>
    </row>
    <row r="284" customFormat="false" ht="15" hidden="false" customHeight="false" outlineLevel="0" collapsed="false">
      <c r="M284" s="57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  <c r="AA284" s="58"/>
      <c r="AB284" s="58"/>
      <c r="AC284" s="58"/>
      <c r="AD284" s="58"/>
      <c r="AE284" s="58"/>
      <c r="AF284" s="58"/>
      <c r="AG284" s="58"/>
      <c r="AH284" s="58"/>
      <c r="AI284" s="58"/>
      <c r="AJ284" s="58"/>
      <c r="AK284" s="58"/>
      <c r="AL284" s="58"/>
      <c r="AM284" s="58" t="s">
        <v>3435</v>
      </c>
      <c r="AN284" s="58"/>
      <c r="AO284" s="58"/>
      <c r="AP284" s="58"/>
      <c r="AQ284" s="58"/>
      <c r="AR284" s="58"/>
      <c r="AS284" s="58"/>
      <c r="AT284" s="58" t="s">
        <v>3436</v>
      </c>
      <c r="AU284" s="58"/>
      <c r="AV284" s="59"/>
    </row>
    <row r="285" customFormat="false" ht="15" hidden="false" customHeight="false" outlineLevel="0" collapsed="false">
      <c r="M285" s="57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  <c r="AA285" s="58"/>
      <c r="AB285" s="58"/>
      <c r="AC285" s="58"/>
      <c r="AD285" s="58"/>
      <c r="AE285" s="58"/>
      <c r="AF285" s="58"/>
      <c r="AG285" s="58"/>
      <c r="AH285" s="58"/>
      <c r="AI285" s="58"/>
      <c r="AJ285" s="58"/>
      <c r="AK285" s="58"/>
      <c r="AL285" s="58"/>
      <c r="AM285" s="58" t="s">
        <v>3437</v>
      </c>
      <c r="AN285" s="58"/>
      <c r="AO285" s="58"/>
      <c r="AP285" s="58"/>
      <c r="AQ285" s="58"/>
      <c r="AR285" s="58"/>
      <c r="AS285" s="58"/>
      <c r="AT285" s="58" t="s">
        <v>301</v>
      </c>
      <c r="AU285" s="58"/>
      <c r="AV285" s="59"/>
    </row>
    <row r="286" customFormat="false" ht="15" hidden="false" customHeight="false" outlineLevel="0" collapsed="false">
      <c r="M286" s="57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  <c r="AA286" s="58"/>
      <c r="AB286" s="58"/>
      <c r="AC286" s="58"/>
      <c r="AD286" s="58"/>
      <c r="AE286" s="58"/>
      <c r="AF286" s="58"/>
      <c r="AG286" s="58"/>
      <c r="AH286" s="58"/>
      <c r="AI286" s="58"/>
      <c r="AJ286" s="58"/>
      <c r="AK286" s="58"/>
      <c r="AL286" s="58"/>
      <c r="AM286" s="58" t="s">
        <v>3438</v>
      </c>
      <c r="AN286" s="58"/>
      <c r="AO286" s="58"/>
      <c r="AP286" s="58"/>
      <c r="AQ286" s="58"/>
      <c r="AR286" s="58"/>
      <c r="AS286" s="58"/>
      <c r="AT286" s="58" t="s">
        <v>3439</v>
      </c>
      <c r="AU286" s="58"/>
      <c r="AV286" s="59"/>
    </row>
    <row r="287" customFormat="false" ht="15" hidden="false" customHeight="false" outlineLevel="0" collapsed="false">
      <c r="M287" s="57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  <c r="AA287" s="58"/>
      <c r="AB287" s="58"/>
      <c r="AC287" s="58"/>
      <c r="AD287" s="58"/>
      <c r="AE287" s="58"/>
      <c r="AF287" s="58"/>
      <c r="AG287" s="58"/>
      <c r="AH287" s="58"/>
      <c r="AI287" s="58"/>
      <c r="AJ287" s="58"/>
      <c r="AK287" s="58"/>
      <c r="AL287" s="58"/>
      <c r="AM287" s="58" t="s">
        <v>3440</v>
      </c>
      <c r="AN287" s="58"/>
      <c r="AO287" s="58"/>
      <c r="AP287" s="58"/>
      <c r="AQ287" s="58"/>
      <c r="AR287" s="58"/>
      <c r="AS287" s="58"/>
      <c r="AT287" s="58" t="s">
        <v>3441</v>
      </c>
      <c r="AU287" s="58"/>
      <c r="AV287" s="59"/>
    </row>
    <row r="288" customFormat="false" ht="15" hidden="false" customHeight="false" outlineLevel="0" collapsed="false">
      <c r="M288" s="57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  <c r="AA288" s="58"/>
      <c r="AB288" s="58"/>
      <c r="AC288" s="58"/>
      <c r="AD288" s="58"/>
      <c r="AE288" s="58"/>
      <c r="AF288" s="58"/>
      <c r="AG288" s="58"/>
      <c r="AH288" s="58"/>
      <c r="AI288" s="58"/>
      <c r="AJ288" s="58"/>
      <c r="AK288" s="58"/>
      <c r="AL288" s="58"/>
      <c r="AM288" s="58" t="s">
        <v>3442</v>
      </c>
      <c r="AN288" s="58"/>
      <c r="AO288" s="58"/>
      <c r="AP288" s="58"/>
      <c r="AQ288" s="58"/>
      <c r="AR288" s="58"/>
      <c r="AS288" s="58"/>
      <c r="AT288" s="58" t="s">
        <v>3443</v>
      </c>
      <c r="AU288" s="58"/>
      <c r="AV288" s="59"/>
    </row>
    <row r="289" customFormat="false" ht="15" hidden="false" customHeight="false" outlineLevel="0" collapsed="false">
      <c r="M289" s="57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  <c r="AA289" s="58"/>
      <c r="AB289" s="58"/>
      <c r="AC289" s="58"/>
      <c r="AD289" s="58"/>
      <c r="AE289" s="58"/>
      <c r="AF289" s="58"/>
      <c r="AG289" s="58"/>
      <c r="AH289" s="58"/>
      <c r="AI289" s="58"/>
      <c r="AJ289" s="58"/>
      <c r="AK289" s="58"/>
      <c r="AL289" s="58"/>
      <c r="AM289" s="58" t="s">
        <v>3444</v>
      </c>
      <c r="AN289" s="58"/>
      <c r="AO289" s="58"/>
      <c r="AP289" s="58"/>
      <c r="AQ289" s="58"/>
      <c r="AR289" s="58"/>
      <c r="AS289" s="58"/>
      <c r="AT289" s="58" t="s">
        <v>3445</v>
      </c>
      <c r="AU289" s="58"/>
      <c r="AV289" s="59"/>
    </row>
    <row r="290" customFormat="false" ht="15" hidden="false" customHeight="false" outlineLevel="0" collapsed="false">
      <c r="M290" s="57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  <c r="AA290" s="58"/>
      <c r="AB290" s="58"/>
      <c r="AC290" s="58"/>
      <c r="AD290" s="58"/>
      <c r="AE290" s="58"/>
      <c r="AF290" s="58"/>
      <c r="AG290" s="58"/>
      <c r="AH290" s="58"/>
      <c r="AI290" s="58"/>
      <c r="AJ290" s="58"/>
      <c r="AK290" s="58"/>
      <c r="AL290" s="58"/>
      <c r="AM290" s="58" t="s">
        <v>3446</v>
      </c>
      <c r="AN290" s="58"/>
      <c r="AO290" s="58"/>
      <c r="AP290" s="58"/>
      <c r="AQ290" s="58"/>
      <c r="AR290" s="58"/>
      <c r="AS290" s="58"/>
      <c r="AT290" s="58" t="s">
        <v>3447</v>
      </c>
      <c r="AU290" s="58"/>
      <c r="AV290" s="59"/>
    </row>
    <row r="291" customFormat="false" ht="15" hidden="false" customHeight="false" outlineLevel="0" collapsed="false">
      <c r="M291" s="57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  <c r="AA291" s="58"/>
      <c r="AB291" s="58"/>
      <c r="AC291" s="58"/>
      <c r="AD291" s="58"/>
      <c r="AE291" s="58"/>
      <c r="AF291" s="58"/>
      <c r="AG291" s="58"/>
      <c r="AH291" s="58"/>
      <c r="AI291" s="58"/>
      <c r="AJ291" s="58"/>
      <c r="AK291" s="58"/>
      <c r="AL291" s="58"/>
      <c r="AM291" s="58" t="s">
        <v>3448</v>
      </c>
      <c r="AN291" s="58"/>
      <c r="AO291" s="58"/>
      <c r="AP291" s="58"/>
      <c r="AQ291" s="58"/>
      <c r="AR291" s="58"/>
      <c r="AS291" s="58"/>
      <c r="AT291" s="58" t="s">
        <v>3449</v>
      </c>
      <c r="AU291" s="58"/>
      <c r="AV291" s="59"/>
    </row>
    <row r="292" customFormat="false" ht="15" hidden="false" customHeight="false" outlineLevel="0" collapsed="false">
      <c r="M292" s="57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  <c r="AA292" s="58"/>
      <c r="AB292" s="58"/>
      <c r="AC292" s="58"/>
      <c r="AD292" s="58"/>
      <c r="AE292" s="58"/>
      <c r="AF292" s="58"/>
      <c r="AG292" s="58"/>
      <c r="AH292" s="58"/>
      <c r="AI292" s="58"/>
      <c r="AJ292" s="58"/>
      <c r="AK292" s="58"/>
      <c r="AL292" s="58"/>
      <c r="AM292" s="58" t="s">
        <v>3450</v>
      </c>
      <c r="AN292" s="58"/>
      <c r="AO292" s="58"/>
      <c r="AP292" s="58"/>
      <c r="AQ292" s="58"/>
      <c r="AR292" s="58"/>
      <c r="AS292" s="58"/>
      <c r="AT292" s="58" t="s">
        <v>3451</v>
      </c>
      <c r="AU292" s="58"/>
      <c r="AV292" s="59"/>
    </row>
    <row r="293" customFormat="false" ht="15" hidden="false" customHeight="false" outlineLevel="0" collapsed="false">
      <c r="M293" s="57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  <c r="AA293" s="58"/>
      <c r="AB293" s="58"/>
      <c r="AC293" s="58"/>
      <c r="AD293" s="58"/>
      <c r="AE293" s="58"/>
      <c r="AF293" s="58"/>
      <c r="AG293" s="58"/>
      <c r="AH293" s="58"/>
      <c r="AI293" s="58"/>
      <c r="AJ293" s="58"/>
      <c r="AK293" s="58"/>
      <c r="AL293" s="58"/>
      <c r="AM293" s="58" t="s">
        <v>528</v>
      </c>
      <c r="AN293" s="58"/>
      <c r="AO293" s="58"/>
      <c r="AP293" s="58"/>
      <c r="AQ293" s="58"/>
      <c r="AR293" s="58"/>
      <c r="AS293" s="58"/>
      <c r="AT293" s="58" t="s">
        <v>3452</v>
      </c>
      <c r="AU293" s="58"/>
      <c r="AV293" s="59"/>
    </row>
    <row r="294" customFormat="false" ht="15" hidden="false" customHeight="false" outlineLevel="0" collapsed="false">
      <c r="M294" s="57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  <c r="AA294" s="58"/>
      <c r="AB294" s="58"/>
      <c r="AC294" s="58"/>
      <c r="AD294" s="58"/>
      <c r="AE294" s="58"/>
      <c r="AF294" s="58"/>
      <c r="AG294" s="58"/>
      <c r="AH294" s="58"/>
      <c r="AI294" s="58"/>
      <c r="AJ294" s="58"/>
      <c r="AK294" s="58"/>
      <c r="AL294" s="58"/>
      <c r="AM294" s="58" t="s">
        <v>3453</v>
      </c>
      <c r="AN294" s="58"/>
      <c r="AO294" s="58"/>
      <c r="AP294" s="58"/>
      <c r="AQ294" s="58"/>
      <c r="AR294" s="58"/>
      <c r="AS294" s="58"/>
      <c r="AT294" s="58" t="s">
        <v>3454</v>
      </c>
      <c r="AU294" s="58"/>
      <c r="AV294" s="59"/>
    </row>
    <row r="295" customFormat="false" ht="15" hidden="false" customHeight="false" outlineLevel="0" collapsed="false">
      <c r="M295" s="57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  <c r="AA295" s="58"/>
      <c r="AB295" s="58"/>
      <c r="AC295" s="58"/>
      <c r="AD295" s="58"/>
      <c r="AE295" s="58"/>
      <c r="AF295" s="58"/>
      <c r="AG295" s="58"/>
      <c r="AH295" s="58"/>
      <c r="AI295" s="58"/>
      <c r="AJ295" s="58"/>
      <c r="AK295" s="58"/>
      <c r="AL295" s="58"/>
      <c r="AM295" s="58" t="s">
        <v>3455</v>
      </c>
      <c r="AN295" s="58"/>
      <c r="AO295" s="58"/>
      <c r="AP295" s="58"/>
      <c r="AQ295" s="58"/>
      <c r="AR295" s="58"/>
      <c r="AS295" s="58"/>
      <c r="AT295" s="58" t="s">
        <v>3456</v>
      </c>
      <c r="AU295" s="58"/>
      <c r="AV295" s="59"/>
    </row>
    <row r="296" customFormat="false" ht="15" hidden="false" customHeight="false" outlineLevel="0" collapsed="false">
      <c r="M296" s="57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  <c r="AA296" s="58"/>
      <c r="AB296" s="58"/>
      <c r="AC296" s="58"/>
      <c r="AD296" s="58"/>
      <c r="AE296" s="58"/>
      <c r="AF296" s="58"/>
      <c r="AG296" s="58"/>
      <c r="AH296" s="58"/>
      <c r="AI296" s="58"/>
      <c r="AJ296" s="58"/>
      <c r="AK296" s="58"/>
      <c r="AL296" s="58"/>
      <c r="AM296" s="58" t="s">
        <v>3457</v>
      </c>
      <c r="AN296" s="58"/>
      <c r="AO296" s="58"/>
      <c r="AP296" s="58"/>
      <c r="AQ296" s="58"/>
      <c r="AR296" s="58"/>
      <c r="AS296" s="58"/>
      <c r="AT296" s="58" t="s">
        <v>3458</v>
      </c>
      <c r="AU296" s="58"/>
      <c r="AV296" s="59"/>
    </row>
    <row r="297" customFormat="false" ht="15" hidden="false" customHeight="false" outlineLevel="0" collapsed="false">
      <c r="M297" s="57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  <c r="AA297" s="58"/>
      <c r="AB297" s="58"/>
      <c r="AC297" s="58"/>
      <c r="AD297" s="58"/>
      <c r="AE297" s="58"/>
      <c r="AF297" s="58"/>
      <c r="AG297" s="58"/>
      <c r="AH297" s="58"/>
      <c r="AI297" s="58"/>
      <c r="AJ297" s="58"/>
      <c r="AK297" s="58"/>
      <c r="AL297" s="58"/>
      <c r="AM297" s="58" t="s">
        <v>3459</v>
      </c>
      <c r="AN297" s="58"/>
      <c r="AO297" s="58"/>
      <c r="AP297" s="58"/>
      <c r="AQ297" s="58"/>
      <c r="AR297" s="58"/>
      <c r="AS297" s="58"/>
      <c r="AT297" s="58" t="s">
        <v>3460</v>
      </c>
      <c r="AU297" s="58"/>
      <c r="AV297" s="59"/>
    </row>
    <row r="298" customFormat="false" ht="15" hidden="false" customHeight="false" outlineLevel="0" collapsed="false">
      <c r="M298" s="57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  <c r="AA298" s="58"/>
      <c r="AB298" s="58"/>
      <c r="AC298" s="58"/>
      <c r="AD298" s="58"/>
      <c r="AE298" s="58"/>
      <c r="AF298" s="58"/>
      <c r="AG298" s="58"/>
      <c r="AH298" s="58"/>
      <c r="AI298" s="58"/>
      <c r="AJ298" s="58"/>
      <c r="AK298" s="58"/>
      <c r="AL298" s="58"/>
      <c r="AM298" s="58" t="s">
        <v>3461</v>
      </c>
      <c r="AN298" s="58"/>
      <c r="AO298" s="58"/>
      <c r="AP298" s="58"/>
      <c r="AQ298" s="58"/>
      <c r="AR298" s="58"/>
      <c r="AS298" s="58"/>
      <c r="AT298" s="58" t="s">
        <v>3462</v>
      </c>
      <c r="AU298" s="58"/>
      <c r="AV298" s="59"/>
    </row>
    <row r="299" customFormat="false" ht="15" hidden="false" customHeight="false" outlineLevel="0" collapsed="false">
      <c r="M299" s="57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  <c r="AA299" s="58"/>
      <c r="AB299" s="58"/>
      <c r="AC299" s="58"/>
      <c r="AD299" s="58"/>
      <c r="AE299" s="58"/>
      <c r="AF299" s="58"/>
      <c r="AG299" s="58"/>
      <c r="AH299" s="58"/>
      <c r="AI299" s="58"/>
      <c r="AJ299" s="58"/>
      <c r="AK299" s="58"/>
      <c r="AL299" s="58"/>
      <c r="AM299" s="58" t="s">
        <v>3463</v>
      </c>
      <c r="AN299" s="58"/>
      <c r="AO299" s="58"/>
      <c r="AP299" s="58"/>
      <c r="AQ299" s="58"/>
      <c r="AR299" s="58"/>
      <c r="AS299" s="58"/>
      <c r="AT299" s="58" t="s">
        <v>3464</v>
      </c>
      <c r="AU299" s="58"/>
      <c r="AV299" s="59"/>
    </row>
    <row r="300" customFormat="false" ht="15" hidden="false" customHeight="false" outlineLevel="0" collapsed="false">
      <c r="M300" s="57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  <c r="AA300" s="58"/>
      <c r="AB300" s="58"/>
      <c r="AC300" s="58"/>
      <c r="AD300" s="58"/>
      <c r="AE300" s="58"/>
      <c r="AF300" s="58"/>
      <c r="AG300" s="58"/>
      <c r="AH300" s="58"/>
      <c r="AI300" s="58"/>
      <c r="AJ300" s="58"/>
      <c r="AK300" s="58"/>
      <c r="AL300" s="58"/>
      <c r="AM300" s="58" t="s">
        <v>3465</v>
      </c>
      <c r="AN300" s="58"/>
      <c r="AO300" s="58"/>
      <c r="AP300" s="58"/>
      <c r="AQ300" s="58"/>
      <c r="AR300" s="58"/>
      <c r="AS300" s="58"/>
      <c r="AT300" s="58" t="s">
        <v>3466</v>
      </c>
      <c r="AU300" s="58"/>
      <c r="AV300" s="59"/>
    </row>
    <row r="301" customFormat="false" ht="15" hidden="false" customHeight="false" outlineLevel="0" collapsed="false">
      <c r="M301" s="57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  <c r="AA301" s="58"/>
      <c r="AB301" s="58"/>
      <c r="AC301" s="58"/>
      <c r="AD301" s="58"/>
      <c r="AE301" s="58"/>
      <c r="AF301" s="58"/>
      <c r="AG301" s="58"/>
      <c r="AH301" s="58"/>
      <c r="AI301" s="58"/>
      <c r="AJ301" s="58"/>
      <c r="AK301" s="58"/>
      <c r="AL301" s="58"/>
      <c r="AM301" s="58" t="s">
        <v>3467</v>
      </c>
      <c r="AN301" s="58"/>
      <c r="AO301" s="58"/>
      <c r="AP301" s="58"/>
      <c r="AQ301" s="58"/>
      <c r="AR301" s="58"/>
      <c r="AS301" s="58"/>
      <c r="AT301" s="58" t="s">
        <v>3468</v>
      </c>
      <c r="AU301" s="58"/>
      <c r="AV301" s="59"/>
    </row>
    <row r="302" customFormat="false" ht="15" hidden="false" customHeight="false" outlineLevel="0" collapsed="false">
      <c r="M302" s="57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  <c r="AA302" s="58"/>
      <c r="AB302" s="58"/>
      <c r="AC302" s="58"/>
      <c r="AD302" s="58"/>
      <c r="AE302" s="58"/>
      <c r="AF302" s="58"/>
      <c r="AG302" s="58"/>
      <c r="AH302" s="58"/>
      <c r="AI302" s="58"/>
      <c r="AJ302" s="58"/>
      <c r="AK302" s="58"/>
      <c r="AL302" s="58"/>
      <c r="AM302" s="58" t="s">
        <v>3469</v>
      </c>
      <c r="AN302" s="58"/>
      <c r="AO302" s="58"/>
      <c r="AP302" s="58"/>
      <c r="AQ302" s="58"/>
      <c r="AR302" s="58"/>
      <c r="AS302" s="58"/>
      <c r="AT302" s="58" t="s">
        <v>3470</v>
      </c>
      <c r="AU302" s="58"/>
      <c r="AV302" s="59"/>
    </row>
    <row r="303" customFormat="false" ht="15" hidden="false" customHeight="false" outlineLevel="0" collapsed="false">
      <c r="M303" s="57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  <c r="AA303" s="58"/>
      <c r="AB303" s="58"/>
      <c r="AC303" s="58"/>
      <c r="AD303" s="58"/>
      <c r="AE303" s="58"/>
      <c r="AF303" s="58"/>
      <c r="AG303" s="58"/>
      <c r="AH303" s="58"/>
      <c r="AI303" s="58"/>
      <c r="AJ303" s="58"/>
      <c r="AK303" s="58"/>
      <c r="AL303" s="58"/>
      <c r="AM303" s="58" t="s">
        <v>3471</v>
      </c>
      <c r="AN303" s="58"/>
      <c r="AO303" s="58"/>
      <c r="AP303" s="58"/>
      <c r="AQ303" s="58"/>
      <c r="AR303" s="58"/>
      <c r="AS303" s="58"/>
      <c r="AT303" s="58" t="s">
        <v>3472</v>
      </c>
      <c r="AU303" s="58"/>
      <c r="AV303" s="59"/>
    </row>
    <row r="304" customFormat="false" ht="15" hidden="false" customHeight="false" outlineLevel="0" collapsed="false">
      <c r="M304" s="57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  <c r="AA304" s="58"/>
      <c r="AB304" s="58"/>
      <c r="AC304" s="58"/>
      <c r="AD304" s="58"/>
      <c r="AE304" s="58"/>
      <c r="AF304" s="58"/>
      <c r="AG304" s="58"/>
      <c r="AH304" s="58"/>
      <c r="AI304" s="58"/>
      <c r="AJ304" s="58"/>
      <c r="AK304" s="58"/>
      <c r="AL304" s="58"/>
      <c r="AM304" s="58" t="s">
        <v>3473</v>
      </c>
      <c r="AN304" s="58"/>
      <c r="AO304" s="58"/>
      <c r="AP304" s="58"/>
      <c r="AQ304" s="58"/>
      <c r="AR304" s="58"/>
      <c r="AS304" s="58"/>
      <c r="AT304" s="58" t="s">
        <v>3474</v>
      </c>
      <c r="AU304" s="58"/>
      <c r="AV304" s="59"/>
    </row>
    <row r="305" customFormat="false" ht="15" hidden="false" customHeight="false" outlineLevel="0" collapsed="false">
      <c r="M305" s="57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  <c r="AA305" s="58"/>
      <c r="AB305" s="58"/>
      <c r="AC305" s="58"/>
      <c r="AD305" s="58"/>
      <c r="AE305" s="58"/>
      <c r="AF305" s="58"/>
      <c r="AG305" s="58"/>
      <c r="AH305" s="58"/>
      <c r="AI305" s="58"/>
      <c r="AJ305" s="58"/>
      <c r="AK305" s="58"/>
      <c r="AL305" s="58"/>
      <c r="AM305" s="58" t="s">
        <v>3475</v>
      </c>
      <c r="AN305" s="58"/>
      <c r="AO305" s="58"/>
      <c r="AP305" s="58"/>
      <c r="AQ305" s="58"/>
      <c r="AR305" s="58"/>
      <c r="AS305" s="58"/>
      <c r="AT305" s="58" t="s">
        <v>3476</v>
      </c>
      <c r="AU305" s="58"/>
      <c r="AV305" s="59"/>
    </row>
    <row r="306" customFormat="false" ht="15" hidden="false" customHeight="false" outlineLevel="0" collapsed="false">
      <c r="M306" s="57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  <c r="AA306" s="58"/>
      <c r="AB306" s="58"/>
      <c r="AC306" s="58"/>
      <c r="AD306" s="58"/>
      <c r="AE306" s="58"/>
      <c r="AF306" s="58"/>
      <c r="AG306" s="58"/>
      <c r="AH306" s="58"/>
      <c r="AI306" s="58"/>
      <c r="AJ306" s="58"/>
      <c r="AK306" s="58"/>
      <c r="AL306" s="58"/>
      <c r="AM306" s="58" t="s">
        <v>3477</v>
      </c>
      <c r="AN306" s="58"/>
      <c r="AO306" s="58"/>
      <c r="AP306" s="58"/>
      <c r="AQ306" s="58"/>
      <c r="AR306" s="58"/>
      <c r="AS306" s="58"/>
      <c r="AT306" s="58" t="s">
        <v>3478</v>
      </c>
      <c r="AU306" s="58"/>
      <c r="AV306" s="59"/>
    </row>
    <row r="307" customFormat="false" ht="15" hidden="false" customHeight="false" outlineLevel="0" collapsed="false">
      <c r="M307" s="57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  <c r="AA307" s="58"/>
      <c r="AB307" s="58"/>
      <c r="AC307" s="58"/>
      <c r="AD307" s="58"/>
      <c r="AE307" s="58"/>
      <c r="AF307" s="58"/>
      <c r="AG307" s="58"/>
      <c r="AH307" s="58"/>
      <c r="AI307" s="58"/>
      <c r="AJ307" s="58"/>
      <c r="AK307" s="58"/>
      <c r="AL307" s="58"/>
      <c r="AM307" s="58" t="s">
        <v>3479</v>
      </c>
      <c r="AN307" s="58"/>
      <c r="AO307" s="58"/>
      <c r="AP307" s="58"/>
      <c r="AQ307" s="58"/>
      <c r="AR307" s="58"/>
      <c r="AS307" s="58"/>
      <c r="AT307" s="58" t="s">
        <v>3480</v>
      </c>
      <c r="AU307" s="58"/>
      <c r="AV307" s="59"/>
    </row>
    <row r="308" customFormat="false" ht="15" hidden="false" customHeight="false" outlineLevel="0" collapsed="false">
      <c r="M308" s="57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  <c r="AA308" s="58"/>
      <c r="AB308" s="58"/>
      <c r="AC308" s="58"/>
      <c r="AD308" s="58"/>
      <c r="AE308" s="58"/>
      <c r="AF308" s="58"/>
      <c r="AG308" s="58"/>
      <c r="AH308" s="58"/>
      <c r="AI308" s="58"/>
      <c r="AJ308" s="58"/>
      <c r="AK308" s="58"/>
      <c r="AL308" s="58"/>
      <c r="AM308" s="58" t="s">
        <v>3481</v>
      </c>
      <c r="AN308" s="58"/>
      <c r="AO308" s="58"/>
      <c r="AP308" s="58"/>
      <c r="AQ308" s="58"/>
      <c r="AR308" s="58"/>
      <c r="AS308" s="58"/>
      <c r="AT308" s="58" t="s">
        <v>3482</v>
      </c>
      <c r="AU308" s="58"/>
      <c r="AV308" s="59"/>
    </row>
    <row r="309" customFormat="false" ht="15" hidden="false" customHeight="false" outlineLevel="0" collapsed="false">
      <c r="M309" s="57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  <c r="AA309" s="58"/>
      <c r="AB309" s="58"/>
      <c r="AC309" s="58"/>
      <c r="AD309" s="58"/>
      <c r="AE309" s="58"/>
      <c r="AF309" s="58"/>
      <c r="AG309" s="58"/>
      <c r="AH309" s="58"/>
      <c r="AI309" s="58"/>
      <c r="AJ309" s="58"/>
      <c r="AK309" s="58"/>
      <c r="AL309" s="58"/>
      <c r="AM309" s="58" t="s">
        <v>3483</v>
      </c>
      <c r="AN309" s="58"/>
      <c r="AO309" s="58"/>
      <c r="AP309" s="58"/>
      <c r="AQ309" s="58"/>
      <c r="AR309" s="58"/>
      <c r="AS309" s="58"/>
      <c r="AT309" s="58" t="s">
        <v>3484</v>
      </c>
      <c r="AU309" s="58"/>
      <c r="AV309" s="59"/>
    </row>
    <row r="310" customFormat="false" ht="15" hidden="false" customHeight="false" outlineLevel="0" collapsed="false">
      <c r="M310" s="57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  <c r="AA310" s="58"/>
      <c r="AB310" s="58"/>
      <c r="AC310" s="58"/>
      <c r="AD310" s="58"/>
      <c r="AE310" s="58"/>
      <c r="AF310" s="58"/>
      <c r="AG310" s="58"/>
      <c r="AH310" s="58"/>
      <c r="AI310" s="58"/>
      <c r="AJ310" s="58"/>
      <c r="AK310" s="58"/>
      <c r="AL310" s="58"/>
      <c r="AM310" s="58" t="s">
        <v>3485</v>
      </c>
      <c r="AN310" s="58"/>
      <c r="AO310" s="58"/>
      <c r="AP310" s="58"/>
      <c r="AQ310" s="58"/>
      <c r="AR310" s="58"/>
      <c r="AS310" s="58"/>
      <c r="AT310" s="58" t="s">
        <v>3486</v>
      </c>
      <c r="AU310" s="58"/>
      <c r="AV310" s="59"/>
    </row>
    <row r="311" customFormat="false" ht="15" hidden="false" customHeight="false" outlineLevel="0" collapsed="false">
      <c r="M311" s="57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  <c r="AA311" s="58"/>
      <c r="AB311" s="58"/>
      <c r="AC311" s="58"/>
      <c r="AD311" s="58"/>
      <c r="AE311" s="58"/>
      <c r="AF311" s="58"/>
      <c r="AG311" s="58"/>
      <c r="AH311" s="58"/>
      <c r="AI311" s="58"/>
      <c r="AJ311" s="58"/>
      <c r="AK311" s="58"/>
      <c r="AL311" s="58"/>
      <c r="AM311" s="58" t="s">
        <v>3487</v>
      </c>
      <c r="AN311" s="58"/>
      <c r="AO311" s="58"/>
      <c r="AP311" s="58"/>
      <c r="AQ311" s="58"/>
      <c r="AR311" s="58"/>
      <c r="AS311" s="58"/>
      <c r="AT311" s="58" t="s">
        <v>3488</v>
      </c>
      <c r="AU311" s="58"/>
      <c r="AV311" s="59"/>
    </row>
    <row r="312" customFormat="false" ht="15" hidden="false" customHeight="false" outlineLevel="0" collapsed="false">
      <c r="M312" s="57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  <c r="AA312" s="58"/>
      <c r="AB312" s="58"/>
      <c r="AC312" s="58"/>
      <c r="AD312" s="58"/>
      <c r="AE312" s="58"/>
      <c r="AF312" s="58"/>
      <c r="AG312" s="58"/>
      <c r="AH312" s="58"/>
      <c r="AI312" s="58"/>
      <c r="AJ312" s="58"/>
      <c r="AK312" s="58"/>
      <c r="AL312" s="58"/>
      <c r="AM312" s="58" t="s">
        <v>3489</v>
      </c>
      <c r="AN312" s="58"/>
      <c r="AO312" s="58"/>
      <c r="AP312" s="58"/>
      <c r="AQ312" s="58"/>
      <c r="AR312" s="58"/>
      <c r="AS312" s="58"/>
      <c r="AT312" s="58" t="s">
        <v>3490</v>
      </c>
      <c r="AU312" s="58"/>
      <c r="AV312" s="59"/>
    </row>
    <row r="313" customFormat="false" ht="15" hidden="false" customHeight="false" outlineLevel="0" collapsed="false">
      <c r="M313" s="57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  <c r="AA313" s="58"/>
      <c r="AB313" s="58"/>
      <c r="AC313" s="58"/>
      <c r="AD313" s="58"/>
      <c r="AE313" s="58"/>
      <c r="AF313" s="58"/>
      <c r="AG313" s="58"/>
      <c r="AH313" s="58"/>
      <c r="AI313" s="58"/>
      <c r="AJ313" s="58"/>
      <c r="AK313" s="58"/>
      <c r="AL313" s="58"/>
      <c r="AM313" s="58" t="s">
        <v>3491</v>
      </c>
      <c r="AN313" s="58"/>
      <c r="AO313" s="58"/>
      <c r="AP313" s="58"/>
      <c r="AQ313" s="58"/>
      <c r="AR313" s="58"/>
      <c r="AS313" s="58"/>
      <c r="AT313" s="58" t="s">
        <v>3492</v>
      </c>
      <c r="AU313" s="58"/>
      <c r="AV313" s="59"/>
    </row>
    <row r="314" customFormat="false" ht="15" hidden="false" customHeight="false" outlineLevel="0" collapsed="false">
      <c r="M314" s="57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  <c r="AA314" s="58"/>
      <c r="AB314" s="58"/>
      <c r="AC314" s="58"/>
      <c r="AD314" s="58"/>
      <c r="AE314" s="58"/>
      <c r="AF314" s="58"/>
      <c r="AG314" s="58"/>
      <c r="AH314" s="58"/>
      <c r="AI314" s="58"/>
      <c r="AJ314" s="58"/>
      <c r="AK314" s="58"/>
      <c r="AL314" s="58"/>
      <c r="AM314" s="58" t="s">
        <v>3493</v>
      </c>
      <c r="AN314" s="58"/>
      <c r="AO314" s="58"/>
      <c r="AP314" s="58"/>
      <c r="AQ314" s="58"/>
      <c r="AR314" s="58"/>
      <c r="AS314" s="58"/>
      <c r="AT314" s="58" t="s">
        <v>3494</v>
      </c>
      <c r="AU314" s="58"/>
      <c r="AV314" s="59"/>
    </row>
    <row r="315" customFormat="false" ht="15" hidden="false" customHeight="false" outlineLevel="0" collapsed="false">
      <c r="M315" s="57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  <c r="AA315" s="58"/>
      <c r="AB315" s="58"/>
      <c r="AC315" s="58"/>
      <c r="AD315" s="58"/>
      <c r="AE315" s="58"/>
      <c r="AF315" s="58"/>
      <c r="AG315" s="58"/>
      <c r="AH315" s="58"/>
      <c r="AI315" s="58"/>
      <c r="AJ315" s="58"/>
      <c r="AK315" s="58"/>
      <c r="AL315" s="58"/>
      <c r="AM315" s="58" t="s">
        <v>3495</v>
      </c>
      <c r="AN315" s="58"/>
      <c r="AO315" s="58"/>
      <c r="AP315" s="58"/>
      <c r="AQ315" s="58"/>
      <c r="AR315" s="58"/>
      <c r="AS315" s="58"/>
      <c r="AT315" s="58" t="s">
        <v>3496</v>
      </c>
      <c r="AU315" s="58"/>
      <c r="AV315" s="59"/>
    </row>
    <row r="316" customFormat="false" ht="15" hidden="false" customHeight="false" outlineLevel="0" collapsed="false">
      <c r="M316" s="57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  <c r="AA316" s="58"/>
      <c r="AB316" s="58"/>
      <c r="AC316" s="58"/>
      <c r="AD316" s="58"/>
      <c r="AE316" s="58"/>
      <c r="AF316" s="58"/>
      <c r="AG316" s="58"/>
      <c r="AH316" s="58"/>
      <c r="AI316" s="58"/>
      <c r="AJ316" s="58"/>
      <c r="AK316" s="58"/>
      <c r="AL316" s="58"/>
      <c r="AM316" s="58" t="s">
        <v>828</v>
      </c>
      <c r="AN316" s="58"/>
      <c r="AO316" s="58"/>
      <c r="AP316" s="58"/>
      <c r="AQ316" s="58"/>
      <c r="AR316" s="58"/>
      <c r="AS316" s="58"/>
      <c r="AT316" s="58" t="s">
        <v>3497</v>
      </c>
      <c r="AU316" s="58"/>
      <c r="AV316" s="59"/>
    </row>
    <row r="317" customFormat="false" ht="15" hidden="false" customHeight="false" outlineLevel="0" collapsed="false">
      <c r="M317" s="57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  <c r="AA317" s="58"/>
      <c r="AB317" s="58"/>
      <c r="AC317" s="58"/>
      <c r="AD317" s="58"/>
      <c r="AE317" s="58"/>
      <c r="AF317" s="58"/>
      <c r="AG317" s="58"/>
      <c r="AH317" s="58"/>
      <c r="AI317" s="58"/>
      <c r="AJ317" s="58"/>
      <c r="AK317" s="58"/>
      <c r="AL317" s="58"/>
      <c r="AM317" s="58" t="s">
        <v>3498</v>
      </c>
      <c r="AN317" s="58"/>
      <c r="AO317" s="58"/>
      <c r="AP317" s="58"/>
      <c r="AQ317" s="58"/>
      <c r="AR317" s="58"/>
      <c r="AS317" s="58"/>
      <c r="AT317" s="58" t="s">
        <v>3499</v>
      </c>
      <c r="AU317" s="58"/>
      <c r="AV317" s="59"/>
    </row>
    <row r="318" customFormat="false" ht="15" hidden="false" customHeight="false" outlineLevel="0" collapsed="false">
      <c r="M318" s="57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  <c r="AA318" s="58"/>
      <c r="AB318" s="58"/>
      <c r="AC318" s="58"/>
      <c r="AD318" s="58"/>
      <c r="AE318" s="58"/>
      <c r="AF318" s="58"/>
      <c r="AG318" s="58"/>
      <c r="AH318" s="58"/>
      <c r="AI318" s="58"/>
      <c r="AJ318" s="58"/>
      <c r="AK318" s="58"/>
      <c r="AL318" s="58"/>
      <c r="AM318" s="58" t="s">
        <v>3500</v>
      </c>
      <c r="AN318" s="58"/>
      <c r="AO318" s="58"/>
      <c r="AP318" s="58"/>
      <c r="AQ318" s="58"/>
      <c r="AR318" s="58"/>
      <c r="AS318" s="58"/>
      <c r="AT318" s="58" t="s">
        <v>3501</v>
      </c>
      <c r="AU318" s="58"/>
      <c r="AV318" s="59"/>
    </row>
    <row r="319" customFormat="false" ht="15" hidden="false" customHeight="false" outlineLevel="0" collapsed="false">
      <c r="M319" s="57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  <c r="AA319" s="58"/>
      <c r="AB319" s="58"/>
      <c r="AC319" s="58"/>
      <c r="AD319" s="58"/>
      <c r="AE319" s="58"/>
      <c r="AF319" s="58"/>
      <c r="AG319" s="58"/>
      <c r="AH319" s="58"/>
      <c r="AI319" s="58"/>
      <c r="AJ319" s="58"/>
      <c r="AK319" s="58"/>
      <c r="AL319" s="58"/>
      <c r="AM319" s="58" t="s">
        <v>3502</v>
      </c>
      <c r="AN319" s="58"/>
      <c r="AO319" s="58"/>
      <c r="AP319" s="58"/>
      <c r="AQ319" s="58"/>
      <c r="AR319" s="58"/>
      <c r="AS319" s="58"/>
      <c r="AT319" s="58" t="s">
        <v>3503</v>
      </c>
      <c r="AU319" s="58"/>
      <c r="AV319" s="59"/>
    </row>
    <row r="320" customFormat="false" ht="15" hidden="false" customHeight="false" outlineLevel="0" collapsed="false">
      <c r="M320" s="57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  <c r="AA320" s="58"/>
      <c r="AB320" s="58"/>
      <c r="AC320" s="58"/>
      <c r="AD320" s="58"/>
      <c r="AE320" s="58"/>
      <c r="AF320" s="58"/>
      <c r="AG320" s="58"/>
      <c r="AH320" s="58"/>
      <c r="AI320" s="58"/>
      <c r="AJ320" s="58"/>
      <c r="AK320" s="58"/>
      <c r="AL320" s="58"/>
      <c r="AM320" s="58" t="s">
        <v>3504</v>
      </c>
      <c r="AN320" s="58"/>
      <c r="AO320" s="58"/>
      <c r="AP320" s="58"/>
      <c r="AQ320" s="58"/>
      <c r="AR320" s="58"/>
      <c r="AS320" s="58"/>
      <c r="AT320" s="58" t="s">
        <v>3505</v>
      </c>
      <c r="AU320" s="58"/>
      <c r="AV320" s="59"/>
    </row>
    <row r="321" customFormat="false" ht="15" hidden="false" customHeight="false" outlineLevel="0" collapsed="false">
      <c r="M321" s="57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  <c r="AA321" s="58"/>
      <c r="AB321" s="58"/>
      <c r="AC321" s="58"/>
      <c r="AD321" s="58"/>
      <c r="AE321" s="58"/>
      <c r="AF321" s="58"/>
      <c r="AG321" s="58"/>
      <c r="AH321" s="58"/>
      <c r="AI321" s="58"/>
      <c r="AJ321" s="58"/>
      <c r="AK321" s="58"/>
      <c r="AL321" s="58"/>
      <c r="AM321" s="58" t="s">
        <v>3506</v>
      </c>
      <c r="AN321" s="58"/>
      <c r="AO321" s="58"/>
      <c r="AP321" s="58"/>
      <c r="AQ321" s="58"/>
      <c r="AR321" s="58"/>
      <c r="AS321" s="58"/>
      <c r="AT321" s="58" t="s">
        <v>3507</v>
      </c>
      <c r="AU321" s="58"/>
      <c r="AV321" s="59"/>
    </row>
    <row r="322" customFormat="false" ht="15" hidden="false" customHeight="false" outlineLevel="0" collapsed="false">
      <c r="M322" s="57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  <c r="AA322" s="58"/>
      <c r="AB322" s="58"/>
      <c r="AC322" s="58"/>
      <c r="AD322" s="58"/>
      <c r="AE322" s="58"/>
      <c r="AF322" s="58"/>
      <c r="AG322" s="58"/>
      <c r="AH322" s="58"/>
      <c r="AI322" s="58"/>
      <c r="AJ322" s="58"/>
      <c r="AK322" s="58"/>
      <c r="AL322" s="58"/>
      <c r="AM322" s="58" t="s">
        <v>3508</v>
      </c>
      <c r="AN322" s="58"/>
      <c r="AO322" s="58"/>
      <c r="AP322" s="58"/>
      <c r="AQ322" s="58"/>
      <c r="AR322" s="58"/>
      <c r="AS322" s="58"/>
      <c r="AT322" s="58" t="s">
        <v>3509</v>
      </c>
      <c r="AU322" s="58"/>
      <c r="AV322" s="59"/>
    </row>
    <row r="323" customFormat="false" ht="15" hidden="false" customHeight="false" outlineLevel="0" collapsed="false">
      <c r="M323" s="57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  <c r="AA323" s="58"/>
      <c r="AB323" s="58"/>
      <c r="AC323" s="58"/>
      <c r="AD323" s="58"/>
      <c r="AE323" s="58"/>
      <c r="AF323" s="58"/>
      <c r="AG323" s="58"/>
      <c r="AH323" s="58"/>
      <c r="AI323" s="58"/>
      <c r="AJ323" s="58"/>
      <c r="AK323" s="58"/>
      <c r="AL323" s="58"/>
      <c r="AM323" s="58" t="s">
        <v>3116</v>
      </c>
      <c r="AN323" s="58"/>
      <c r="AO323" s="58"/>
      <c r="AP323" s="58"/>
      <c r="AQ323" s="58"/>
      <c r="AR323" s="58"/>
      <c r="AS323" s="58"/>
      <c r="AT323" s="58" t="s">
        <v>3510</v>
      </c>
      <c r="AU323" s="58"/>
      <c r="AV323" s="59"/>
    </row>
    <row r="324" customFormat="false" ht="15" hidden="false" customHeight="false" outlineLevel="0" collapsed="false">
      <c r="M324" s="57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  <c r="AA324" s="58"/>
      <c r="AB324" s="58"/>
      <c r="AC324" s="58"/>
      <c r="AD324" s="58"/>
      <c r="AE324" s="58"/>
      <c r="AF324" s="58"/>
      <c r="AG324" s="58"/>
      <c r="AH324" s="58"/>
      <c r="AI324" s="58"/>
      <c r="AJ324" s="58"/>
      <c r="AK324" s="58"/>
      <c r="AL324" s="58"/>
      <c r="AM324" s="58" t="s">
        <v>3511</v>
      </c>
      <c r="AN324" s="58"/>
      <c r="AO324" s="58"/>
      <c r="AP324" s="58"/>
      <c r="AQ324" s="58"/>
      <c r="AR324" s="58"/>
      <c r="AS324" s="58"/>
      <c r="AT324" s="58" t="s">
        <v>594</v>
      </c>
      <c r="AU324" s="58"/>
      <c r="AV324" s="59"/>
    </row>
    <row r="325" customFormat="false" ht="15" hidden="false" customHeight="false" outlineLevel="0" collapsed="false">
      <c r="M325" s="57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  <c r="AA325" s="58"/>
      <c r="AB325" s="58"/>
      <c r="AC325" s="58"/>
      <c r="AD325" s="58"/>
      <c r="AE325" s="58"/>
      <c r="AF325" s="58"/>
      <c r="AG325" s="58"/>
      <c r="AH325" s="58"/>
      <c r="AI325" s="58"/>
      <c r="AJ325" s="58"/>
      <c r="AK325" s="58"/>
      <c r="AL325" s="58"/>
      <c r="AM325" s="58" t="s">
        <v>3512</v>
      </c>
      <c r="AN325" s="58"/>
      <c r="AO325" s="58"/>
      <c r="AP325" s="58"/>
      <c r="AQ325" s="58"/>
      <c r="AR325" s="58"/>
      <c r="AS325" s="58"/>
      <c r="AT325" s="58" t="s">
        <v>3513</v>
      </c>
      <c r="AU325" s="58"/>
      <c r="AV325" s="59"/>
    </row>
    <row r="326" customFormat="false" ht="15" hidden="false" customHeight="false" outlineLevel="0" collapsed="false">
      <c r="M326" s="57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  <c r="AA326" s="58"/>
      <c r="AB326" s="58"/>
      <c r="AC326" s="58"/>
      <c r="AD326" s="58"/>
      <c r="AE326" s="58"/>
      <c r="AF326" s="58"/>
      <c r="AG326" s="58"/>
      <c r="AH326" s="58"/>
      <c r="AI326" s="58"/>
      <c r="AJ326" s="58"/>
      <c r="AK326" s="58"/>
      <c r="AL326" s="58"/>
      <c r="AM326" s="58" t="s">
        <v>3514</v>
      </c>
      <c r="AN326" s="58"/>
      <c r="AO326" s="58"/>
      <c r="AP326" s="58"/>
      <c r="AQ326" s="58"/>
      <c r="AR326" s="58"/>
      <c r="AS326" s="58"/>
      <c r="AT326" s="58" t="s">
        <v>3515</v>
      </c>
      <c r="AU326" s="58"/>
      <c r="AV326" s="59"/>
    </row>
    <row r="327" customFormat="false" ht="15" hidden="false" customHeight="false" outlineLevel="0" collapsed="false">
      <c r="M327" s="57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  <c r="AA327" s="58"/>
      <c r="AB327" s="58"/>
      <c r="AC327" s="58"/>
      <c r="AD327" s="58"/>
      <c r="AE327" s="58"/>
      <c r="AF327" s="58"/>
      <c r="AG327" s="58"/>
      <c r="AH327" s="58"/>
      <c r="AI327" s="58"/>
      <c r="AJ327" s="58"/>
      <c r="AK327" s="58"/>
      <c r="AL327" s="58"/>
      <c r="AM327" s="58" t="s">
        <v>3516</v>
      </c>
      <c r="AN327" s="58"/>
      <c r="AO327" s="58"/>
      <c r="AP327" s="58"/>
      <c r="AQ327" s="58"/>
      <c r="AR327" s="58"/>
      <c r="AS327" s="58"/>
      <c r="AT327" s="58" t="s">
        <v>3517</v>
      </c>
      <c r="AU327" s="58"/>
      <c r="AV327" s="59"/>
    </row>
    <row r="328" customFormat="false" ht="15" hidden="false" customHeight="false" outlineLevel="0" collapsed="false">
      <c r="M328" s="57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  <c r="AA328" s="58"/>
      <c r="AB328" s="58"/>
      <c r="AC328" s="58"/>
      <c r="AD328" s="58"/>
      <c r="AE328" s="58"/>
      <c r="AF328" s="58"/>
      <c r="AG328" s="58"/>
      <c r="AH328" s="58"/>
      <c r="AI328" s="58"/>
      <c r="AJ328" s="58"/>
      <c r="AK328" s="58"/>
      <c r="AL328" s="58"/>
      <c r="AM328" s="58" t="s">
        <v>3518</v>
      </c>
      <c r="AN328" s="58"/>
      <c r="AO328" s="58"/>
      <c r="AP328" s="58"/>
      <c r="AQ328" s="58"/>
      <c r="AR328" s="58"/>
      <c r="AS328" s="58"/>
      <c r="AT328" s="58" t="s">
        <v>3519</v>
      </c>
      <c r="AU328" s="58"/>
      <c r="AV328" s="59"/>
    </row>
    <row r="329" customFormat="false" ht="15" hidden="false" customHeight="false" outlineLevel="0" collapsed="false">
      <c r="M329" s="57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  <c r="AA329" s="58"/>
      <c r="AB329" s="58"/>
      <c r="AC329" s="58"/>
      <c r="AD329" s="58"/>
      <c r="AE329" s="58"/>
      <c r="AF329" s="58"/>
      <c r="AG329" s="58"/>
      <c r="AH329" s="58"/>
      <c r="AI329" s="58"/>
      <c r="AJ329" s="58"/>
      <c r="AK329" s="58"/>
      <c r="AL329" s="58"/>
      <c r="AM329" s="58" t="s">
        <v>3520</v>
      </c>
      <c r="AN329" s="58"/>
      <c r="AO329" s="58"/>
      <c r="AP329" s="58"/>
      <c r="AQ329" s="58"/>
      <c r="AR329" s="58"/>
      <c r="AS329" s="58"/>
      <c r="AT329" s="58" t="s">
        <v>3521</v>
      </c>
      <c r="AU329" s="58"/>
      <c r="AV329" s="59"/>
    </row>
    <row r="330" customFormat="false" ht="15" hidden="false" customHeight="false" outlineLevel="0" collapsed="false">
      <c r="M330" s="57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  <c r="AA330" s="58"/>
      <c r="AB330" s="58"/>
      <c r="AC330" s="58"/>
      <c r="AD330" s="58"/>
      <c r="AE330" s="58"/>
      <c r="AF330" s="58"/>
      <c r="AG330" s="58"/>
      <c r="AH330" s="58"/>
      <c r="AI330" s="58"/>
      <c r="AJ330" s="58"/>
      <c r="AK330" s="58"/>
      <c r="AL330" s="58"/>
      <c r="AM330" s="58" t="s">
        <v>3522</v>
      </c>
      <c r="AN330" s="58"/>
      <c r="AO330" s="58"/>
      <c r="AP330" s="58"/>
      <c r="AQ330" s="58"/>
      <c r="AR330" s="58"/>
      <c r="AS330" s="58"/>
      <c r="AT330" s="58" t="s">
        <v>3523</v>
      </c>
      <c r="AU330" s="58"/>
      <c r="AV330" s="59"/>
    </row>
    <row r="331" customFormat="false" ht="15" hidden="false" customHeight="false" outlineLevel="0" collapsed="false">
      <c r="M331" s="57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  <c r="AA331" s="58"/>
      <c r="AB331" s="58"/>
      <c r="AC331" s="58"/>
      <c r="AD331" s="58"/>
      <c r="AE331" s="58"/>
      <c r="AF331" s="58"/>
      <c r="AG331" s="58"/>
      <c r="AH331" s="58"/>
      <c r="AI331" s="58"/>
      <c r="AJ331" s="58"/>
      <c r="AK331" s="58"/>
      <c r="AL331" s="58"/>
      <c r="AM331" s="58" t="s">
        <v>3524</v>
      </c>
      <c r="AN331" s="58"/>
      <c r="AO331" s="58"/>
      <c r="AP331" s="58"/>
      <c r="AQ331" s="58"/>
      <c r="AR331" s="58"/>
      <c r="AS331" s="58"/>
      <c r="AT331" s="58" t="s">
        <v>3525</v>
      </c>
      <c r="AU331" s="58"/>
      <c r="AV331" s="59"/>
    </row>
    <row r="332" customFormat="false" ht="15" hidden="false" customHeight="false" outlineLevel="0" collapsed="false">
      <c r="M332" s="57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  <c r="AA332" s="58"/>
      <c r="AB332" s="58"/>
      <c r="AC332" s="58"/>
      <c r="AD332" s="58"/>
      <c r="AE332" s="58"/>
      <c r="AF332" s="58"/>
      <c r="AG332" s="58"/>
      <c r="AH332" s="58"/>
      <c r="AI332" s="58"/>
      <c r="AJ332" s="58"/>
      <c r="AK332" s="58"/>
      <c r="AL332" s="58"/>
      <c r="AM332" s="58" t="s">
        <v>3526</v>
      </c>
      <c r="AN332" s="58"/>
      <c r="AO332" s="58"/>
      <c r="AP332" s="58"/>
      <c r="AQ332" s="58"/>
      <c r="AR332" s="58"/>
      <c r="AS332" s="58"/>
      <c r="AT332" s="58" t="s">
        <v>3527</v>
      </c>
      <c r="AU332" s="58"/>
      <c r="AV332" s="59"/>
    </row>
    <row r="333" customFormat="false" ht="15" hidden="false" customHeight="false" outlineLevel="0" collapsed="false">
      <c r="M333" s="57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  <c r="AA333" s="58"/>
      <c r="AB333" s="58"/>
      <c r="AC333" s="58"/>
      <c r="AD333" s="58"/>
      <c r="AE333" s="58"/>
      <c r="AF333" s="58"/>
      <c r="AG333" s="58"/>
      <c r="AH333" s="58"/>
      <c r="AI333" s="58"/>
      <c r="AJ333" s="58"/>
      <c r="AK333" s="58"/>
      <c r="AL333" s="58"/>
      <c r="AM333" s="58" t="s">
        <v>3528</v>
      </c>
      <c r="AN333" s="58"/>
      <c r="AO333" s="58"/>
      <c r="AP333" s="58"/>
      <c r="AQ333" s="58"/>
      <c r="AR333" s="58"/>
      <c r="AS333" s="58"/>
      <c r="AT333" s="58" t="s">
        <v>3529</v>
      </c>
      <c r="AU333" s="58"/>
      <c r="AV333" s="59"/>
    </row>
    <row r="334" customFormat="false" ht="15" hidden="false" customHeight="false" outlineLevel="0" collapsed="false">
      <c r="M334" s="57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  <c r="AA334" s="58"/>
      <c r="AB334" s="58"/>
      <c r="AC334" s="58"/>
      <c r="AD334" s="58"/>
      <c r="AE334" s="58"/>
      <c r="AF334" s="58"/>
      <c r="AG334" s="58"/>
      <c r="AH334" s="58"/>
      <c r="AI334" s="58"/>
      <c r="AJ334" s="58"/>
      <c r="AK334" s="58"/>
      <c r="AL334" s="58"/>
      <c r="AM334" s="58" t="s">
        <v>3530</v>
      </c>
      <c r="AN334" s="58"/>
      <c r="AO334" s="58"/>
      <c r="AP334" s="58"/>
      <c r="AQ334" s="58"/>
      <c r="AR334" s="58"/>
      <c r="AS334" s="58"/>
      <c r="AT334" s="58" t="s">
        <v>3531</v>
      </c>
      <c r="AU334" s="58"/>
      <c r="AV334" s="59"/>
    </row>
    <row r="335" customFormat="false" ht="15" hidden="false" customHeight="false" outlineLevel="0" collapsed="false">
      <c r="M335" s="57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  <c r="AA335" s="58"/>
      <c r="AB335" s="58"/>
      <c r="AC335" s="58"/>
      <c r="AD335" s="58"/>
      <c r="AE335" s="58"/>
      <c r="AF335" s="58"/>
      <c r="AG335" s="58"/>
      <c r="AH335" s="58"/>
      <c r="AI335" s="58"/>
      <c r="AJ335" s="58"/>
      <c r="AK335" s="58"/>
      <c r="AL335" s="58"/>
      <c r="AM335" s="58" t="s">
        <v>3532</v>
      </c>
      <c r="AN335" s="58"/>
      <c r="AO335" s="58"/>
      <c r="AP335" s="58"/>
      <c r="AQ335" s="58"/>
      <c r="AR335" s="58"/>
      <c r="AS335" s="58"/>
      <c r="AT335" s="58" t="s">
        <v>3533</v>
      </c>
      <c r="AU335" s="58"/>
      <c r="AV335" s="59"/>
    </row>
    <row r="336" customFormat="false" ht="15" hidden="false" customHeight="false" outlineLevel="0" collapsed="false">
      <c r="M336" s="57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  <c r="AA336" s="58"/>
      <c r="AB336" s="58"/>
      <c r="AC336" s="58"/>
      <c r="AD336" s="58"/>
      <c r="AE336" s="58"/>
      <c r="AF336" s="58"/>
      <c r="AG336" s="58"/>
      <c r="AH336" s="58"/>
      <c r="AI336" s="58"/>
      <c r="AJ336" s="58"/>
      <c r="AK336" s="58"/>
      <c r="AL336" s="58"/>
      <c r="AM336" s="58" t="s">
        <v>3534</v>
      </c>
      <c r="AN336" s="58"/>
      <c r="AO336" s="58"/>
      <c r="AP336" s="58"/>
      <c r="AQ336" s="58"/>
      <c r="AR336" s="58"/>
      <c r="AS336" s="58"/>
      <c r="AT336" s="58" t="s">
        <v>3535</v>
      </c>
      <c r="AU336" s="58"/>
      <c r="AV336" s="59"/>
    </row>
    <row r="337" customFormat="false" ht="15" hidden="false" customHeight="false" outlineLevel="0" collapsed="false">
      <c r="M337" s="57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  <c r="AA337" s="58"/>
      <c r="AB337" s="58"/>
      <c r="AC337" s="58"/>
      <c r="AD337" s="58"/>
      <c r="AE337" s="58"/>
      <c r="AF337" s="58"/>
      <c r="AG337" s="58"/>
      <c r="AH337" s="58"/>
      <c r="AI337" s="58"/>
      <c r="AJ337" s="58"/>
      <c r="AK337" s="58"/>
      <c r="AL337" s="58"/>
      <c r="AM337" s="58" t="s">
        <v>3536</v>
      </c>
      <c r="AN337" s="58"/>
      <c r="AO337" s="58"/>
      <c r="AP337" s="58"/>
      <c r="AQ337" s="58"/>
      <c r="AR337" s="58"/>
      <c r="AS337" s="58"/>
      <c r="AT337" s="58" t="s">
        <v>3537</v>
      </c>
      <c r="AU337" s="58"/>
      <c r="AV337" s="59"/>
    </row>
    <row r="338" customFormat="false" ht="15" hidden="false" customHeight="false" outlineLevel="0" collapsed="false">
      <c r="M338" s="57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  <c r="AA338" s="58"/>
      <c r="AB338" s="58"/>
      <c r="AC338" s="58"/>
      <c r="AD338" s="58"/>
      <c r="AE338" s="58"/>
      <c r="AF338" s="58"/>
      <c r="AG338" s="58"/>
      <c r="AH338" s="58"/>
      <c r="AI338" s="58"/>
      <c r="AJ338" s="58"/>
      <c r="AK338" s="58"/>
      <c r="AL338" s="58"/>
      <c r="AM338" s="58" t="s">
        <v>3538</v>
      </c>
      <c r="AN338" s="58"/>
      <c r="AO338" s="58"/>
      <c r="AP338" s="58"/>
      <c r="AQ338" s="58"/>
      <c r="AR338" s="58"/>
      <c r="AS338" s="58"/>
      <c r="AT338" s="58" t="s">
        <v>3539</v>
      </c>
      <c r="AU338" s="58"/>
      <c r="AV338" s="59"/>
    </row>
    <row r="339" customFormat="false" ht="15" hidden="false" customHeight="false" outlineLevel="0" collapsed="false">
      <c r="M339" s="57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  <c r="AA339" s="58"/>
      <c r="AB339" s="58"/>
      <c r="AC339" s="58"/>
      <c r="AD339" s="58"/>
      <c r="AE339" s="58"/>
      <c r="AF339" s="58"/>
      <c r="AG339" s="58"/>
      <c r="AH339" s="58"/>
      <c r="AI339" s="58"/>
      <c r="AJ339" s="58"/>
      <c r="AK339" s="58"/>
      <c r="AL339" s="58"/>
      <c r="AM339" s="58" t="s">
        <v>3540</v>
      </c>
      <c r="AN339" s="58"/>
      <c r="AO339" s="58"/>
      <c r="AP339" s="58"/>
      <c r="AQ339" s="58"/>
      <c r="AR339" s="58"/>
      <c r="AS339" s="58"/>
      <c r="AT339" s="58" t="s">
        <v>3541</v>
      </c>
      <c r="AU339" s="58"/>
      <c r="AV339" s="59"/>
    </row>
    <row r="340" customFormat="false" ht="15" hidden="false" customHeight="false" outlineLevel="0" collapsed="false">
      <c r="M340" s="57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  <c r="AA340" s="58"/>
      <c r="AB340" s="58"/>
      <c r="AC340" s="58"/>
      <c r="AD340" s="58"/>
      <c r="AE340" s="58"/>
      <c r="AF340" s="58"/>
      <c r="AG340" s="58"/>
      <c r="AH340" s="58"/>
      <c r="AI340" s="58"/>
      <c r="AJ340" s="58"/>
      <c r="AK340" s="58"/>
      <c r="AL340" s="58"/>
      <c r="AM340" s="58" t="s">
        <v>3542</v>
      </c>
      <c r="AN340" s="58"/>
      <c r="AO340" s="58"/>
      <c r="AP340" s="58"/>
      <c r="AQ340" s="58"/>
      <c r="AR340" s="58"/>
      <c r="AS340" s="58"/>
      <c r="AT340" s="58" t="s">
        <v>3543</v>
      </c>
      <c r="AU340" s="58"/>
      <c r="AV340" s="59"/>
    </row>
    <row r="341" customFormat="false" ht="15" hidden="false" customHeight="false" outlineLevel="0" collapsed="false">
      <c r="M341" s="57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  <c r="AA341" s="58"/>
      <c r="AB341" s="58"/>
      <c r="AC341" s="58"/>
      <c r="AD341" s="58"/>
      <c r="AE341" s="58"/>
      <c r="AF341" s="58"/>
      <c r="AG341" s="58"/>
      <c r="AH341" s="58"/>
      <c r="AI341" s="58"/>
      <c r="AJ341" s="58"/>
      <c r="AK341" s="58"/>
      <c r="AL341" s="58"/>
      <c r="AM341" s="58" t="s">
        <v>3544</v>
      </c>
      <c r="AN341" s="58"/>
      <c r="AO341" s="58"/>
      <c r="AP341" s="58"/>
      <c r="AQ341" s="58"/>
      <c r="AR341" s="58"/>
      <c r="AS341" s="58"/>
      <c r="AT341" s="58" t="s">
        <v>3545</v>
      </c>
      <c r="AU341" s="58"/>
      <c r="AV341" s="59"/>
    </row>
    <row r="342" customFormat="false" ht="15" hidden="false" customHeight="false" outlineLevel="0" collapsed="false">
      <c r="M342" s="57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  <c r="AA342" s="58"/>
      <c r="AB342" s="58"/>
      <c r="AC342" s="58"/>
      <c r="AD342" s="58"/>
      <c r="AE342" s="58"/>
      <c r="AF342" s="58"/>
      <c r="AG342" s="58"/>
      <c r="AH342" s="58"/>
      <c r="AI342" s="58"/>
      <c r="AJ342" s="58"/>
      <c r="AK342" s="58"/>
      <c r="AL342" s="58"/>
      <c r="AM342" s="58" t="s">
        <v>3546</v>
      </c>
      <c r="AN342" s="58"/>
      <c r="AO342" s="58"/>
      <c r="AP342" s="58"/>
      <c r="AQ342" s="58"/>
      <c r="AR342" s="58"/>
      <c r="AS342" s="58"/>
      <c r="AT342" s="58" t="s">
        <v>3547</v>
      </c>
      <c r="AU342" s="58"/>
      <c r="AV342" s="59"/>
    </row>
    <row r="343" customFormat="false" ht="15" hidden="false" customHeight="false" outlineLevel="0" collapsed="false">
      <c r="M343" s="57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  <c r="AA343" s="58"/>
      <c r="AB343" s="58"/>
      <c r="AC343" s="58"/>
      <c r="AD343" s="58"/>
      <c r="AE343" s="58"/>
      <c r="AF343" s="58"/>
      <c r="AG343" s="58"/>
      <c r="AH343" s="58"/>
      <c r="AI343" s="58"/>
      <c r="AJ343" s="58"/>
      <c r="AK343" s="58"/>
      <c r="AL343" s="58"/>
      <c r="AM343" s="58" t="s">
        <v>3548</v>
      </c>
      <c r="AN343" s="58"/>
      <c r="AO343" s="58"/>
      <c r="AP343" s="58"/>
      <c r="AQ343" s="58"/>
      <c r="AR343" s="58"/>
      <c r="AS343" s="58"/>
      <c r="AT343" s="58" t="s">
        <v>3549</v>
      </c>
      <c r="AU343" s="58"/>
      <c r="AV343" s="59"/>
    </row>
    <row r="344" customFormat="false" ht="15" hidden="false" customHeight="false" outlineLevel="0" collapsed="false">
      <c r="M344" s="57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  <c r="AA344" s="58"/>
      <c r="AB344" s="58"/>
      <c r="AC344" s="58"/>
      <c r="AD344" s="58"/>
      <c r="AE344" s="58"/>
      <c r="AF344" s="58"/>
      <c r="AG344" s="58"/>
      <c r="AH344" s="58"/>
      <c r="AI344" s="58"/>
      <c r="AJ344" s="58"/>
      <c r="AK344" s="58"/>
      <c r="AL344" s="58"/>
      <c r="AM344" s="58" t="s">
        <v>3550</v>
      </c>
      <c r="AN344" s="58"/>
      <c r="AO344" s="58"/>
      <c r="AP344" s="58"/>
      <c r="AQ344" s="58"/>
      <c r="AR344" s="58"/>
      <c r="AS344" s="58"/>
      <c r="AT344" s="58" t="s">
        <v>3551</v>
      </c>
      <c r="AU344" s="58"/>
      <c r="AV344" s="59"/>
    </row>
    <row r="345" customFormat="false" ht="15" hidden="false" customHeight="false" outlineLevel="0" collapsed="false">
      <c r="M345" s="57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  <c r="AA345" s="58"/>
      <c r="AB345" s="58"/>
      <c r="AC345" s="58"/>
      <c r="AD345" s="58"/>
      <c r="AE345" s="58"/>
      <c r="AF345" s="58"/>
      <c r="AG345" s="58"/>
      <c r="AH345" s="58"/>
      <c r="AI345" s="58"/>
      <c r="AJ345" s="58"/>
      <c r="AK345" s="58"/>
      <c r="AL345" s="58"/>
      <c r="AM345" s="58" t="s">
        <v>3552</v>
      </c>
      <c r="AN345" s="58"/>
      <c r="AO345" s="58"/>
      <c r="AP345" s="58"/>
      <c r="AQ345" s="58"/>
      <c r="AR345" s="58"/>
      <c r="AS345" s="58"/>
      <c r="AT345" s="58" t="s">
        <v>3553</v>
      </c>
      <c r="AU345" s="58"/>
      <c r="AV345" s="59"/>
    </row>
    <row r="346" customFormat="false" ht="15" hidden="false" customHeight="false" outlineLevel="0" collapsed="false">
      <c r="M346" s="57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  <c r="AA346" s="58"/>
      <c r="AB346" s="58"/>
      <c r="AC346" s="58"/>
      <c r="AD346" s="58"/>
      <c r="AE346" s="58"/>
      <c r="AF346" s="58"/>
      <c r="AG346" s="58"/>
      <c r="AH346" s="58"/>
      <c r="AI346" s="58"/>
      <c r="AJ346" s="58"/>
      <c r="AK346" s="58"/>
      <c r="AL346" s="58"/>
      <c r="AM346" s="58" t="s">
        <v>3554</v>
      </c>
      <c r="AN346" s="58"/>
      <c r="AO346" s="58"/>
      <c r="AP346" s="58"/>
      <c r="AQ346" s="58"/>
      <c r="AR346" s="58"/>
      <c r="AS346" s="58"/>
      <c r="AT346" s="58" t="s">
        <v>3555</v>
      </c>
      <c r="AU346" s="58"/>
      <c r="AV346" s="59"/>
    </row>
    <row r="347" customFormat="false" ht="15" hidden="false" customHeight="false" outlineLevel="0" collapsed="false">
      <c r="M347" s="57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  <c r="AA347" s="58"/>
      <c r="AB347" s="58"/>
      <c r="AC347" s="58"/>
      <c r="AD347" s="58"/>
      <c r="AE347" s="58"/>
      <c r="AF347" s="58"/>
      <c r="AG347" s="58"/>
      <c r="AH347" s="58"/>
      <c r="AI347" s="58"/>
      <c r="AJ347" s="58"/>
      <c r="AK347" s="58"/>
      <c r="AL347" s="58"/>
      <c r="AM347" s="58" t="s">
        <v>3556</v>
      </c>
      <c r="AN347" s="58"/>
      <c r="AO347" s="58"/>
      <c r="AP347" s="58"/>
      <c r="AQ347" s="58"/>
      <c r="AR347" s="58"/>
      <c r="AS347" s="58"/>
      <c r="AT347" s="58" t="s">
        <v>3557</v>
      </c>
      <c r="AU347" s="58"/>
      <c r="AV347" s="59"/>
    </row>
    <row r="348" customFormat="false" ht="15" hidden="false" customHeight="false" outlineLevel="0" collapsed="false">
      <c r="M348" s="57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  <c r="AA348" s="58"/>
      <c r="AB348" s="58"/>
      <c r="AC348" s="58"/>
      <c r="AD348" s="58"/>
      <c r="AE348" s="58"/>
      <c r="AF348" s="58"/>
      <c r="AG348" s="58"/>
      <c r="AH348" s="58"/>
      <c r="AI348" s="58"/>
      <c r="AJ348" s="58"/>
      <c r="AK348" s="58"/>
      <c r="AL348" s="58"/>
      <c r="AM348" s="58" t="s">
        <v>3558</v>
      </c>
      <c r="AN348" s="58"/>
      <c r="AO348" s="58"/>
      <c r="AP348" s="58"/>
      <c r="AQ348" s="58"/>
      <c r="AR348" s="58"/>
      <c r="AS348" s="58"/>
      <c r="AT348" s="58" t="s">
        <v>3559</v>
      </c>
      <c r="AU348" s="58"/>
      <c r="AV348" s="59"/>
    </row>
    <row r="349" customFormat="false" ht="15" hidden="false" customHeight="false" outlineLevel="0" collapsed="false">
      <c r="M349" s="57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  <c r="AA349" s="58"/>
      <c r="AB349" s="58"/>
      <c r="AC349" s="58"/>
      <c r="AD349" s="58"/>
      <c r="AE349" s="58"/>
      <c r="AF349" s="58"/>
      <c r="AG349" s="58"/>
      <c r="AH349" s="58"/>
      <c r="AI349" s="58"/>
      <c r="AJ349" s="58"/>
      <c r="AK349" s="58"/>
      <c r="AL349" s="58"/>
      <c r="AM349" s="58" t="s">
        <v>3560</v>
      </c>
      <c r="AN349" s="58"/>
      <c r="AO349" s="58"/>
      <c r="AP349" s="58"/>
      <c r="AQ349" s="58"/>
      <c r="AR349" s="58"/>
      <c r="AS349" s="58"/>
      <c r="AT349" s="58" t="s">
        <v>3561</v>
      </c>
      <c r="AU349" s="58"/>
      <c r="AV349" s="59"/>
    </row>
    <row r="350" customFormat="false" ht="15" hidden="false" customHeight="false" outlineLevel="0" collapsed="false">
      <c r="M350" s="57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  <c r="AA350" s="58"/>
      <c r="AB350" s="58"/>
      <c r="AC350" s="58"/>
      <c r="AD350" s="58"/>
      <c r="AE350" s="58"/>
      <c r="AF350" s="58"/>
      <c r="AG350" s="58"/>
      <c r="AH350" s="58"/>
      <c r="AI350" s="58"/>
      <c r="AJ350" s="58"/>
      <c r="AK350" s="58"/>
      <c r="AL350" s="58"/>
      <c r="AM350" s="58" t="s">
        <v>3562</v>
      </c>
      <c r="AN350" s="58"/>
      <c r="AO350" s="58"/>
      <c r="AP350" s="58"/>
      <c r="AQ350" s="58"/>
      <c r="AR350" s="58"/>
      <c r="AS350" s="58"/>
      <c r="AT350" s="58" t="s">
        <v>3563</v>
      </c>
      <c r="AU350" s="58"/>
      <c r="AV350" s="59"/>
    </row>
    <row r="351" customFormat="false" ht="15" hidden="false" customHeight="false" outlineLevel="0" collapsed="false">
      <c r="M351" s="57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  <c r="AA351" s="58"/>
      <c r="AB351" s="58"/>
      <c r="AC351" s="58"/>
      <c r="AD351" s="58"/>
      <c r="AE351" s="58"/>
      <c r="AF351" s="58"/>
      <c r="AG351" s="58"/>
      <c r="AH351" s="58"/>
      <c r="AI351" s="58"/>
      <c r="AJ351" s="58"/>
      <c r="AK351" s="58"/>
      <c r="AL351" s="58"/>
      <c r="AM351" s="58" t="s">
        <v>3564</v>
      </c>
      <c r="AN351" s="58"/>
      <c r="AO351" s="58"/>
      <c r="AP351" s="58"/>
      <c r="AQ351" s="58"/>
      <c r="AR351" s="58"/>
      <c r="AS351" s="58"/>
      <c r="AT351" s="58" t="s">
        <v>3565</v>
      </c>
      <c r="AU351" s="58"/>
      <c r="AV351" s="59"/>
    </row>
    <row r="352" customFormat="false" ht="15" hidden="false" customHeight="false" outlineLevel="0" collapsed="false">
      <c r="M352" s="57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  <c r="AA352" s="58"/>
      <c r="AB352" s="58"/>
      <c r="AC352" s="58"/>
      <c r="AD352" s="58"/>
      <c r="AE352" s="58"/>
      <c r="AF352" s="58"/>
      <c r="AG352" s="58"/>
      <c r="AH352" s="58"/>
      <c r="AI352" s="58"/>
      <c r="AJ352" s="58"/>
      <c r="AK352" s="58"/>
      <c r="AL352" s="58"/>
      <c r="AM352" s="58" t="s">
        <v>3566</v>
      </c>
      <c r="AN352" s="58"/>
      <c r="AO352" s="58"/>
      <c r="AP352" s="58"/>
      <c r="AQ352" s="58"/>
      <c r="AR352" s="58"/>
      <c r="AS352" s="58"/>
      <c r="AT352" s="58" t="s">
        <v>3567</v>
      </c>
      <c r="AU352" s="58"/>
      <c r="AV352" s="59"/>
    </row>
    <row r="353" customFormat="false" ht="15" hidden="false" customHeight="false" outlineLevel="0" collapsed="false">
      <c r="M353" s="57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  <c r="AA353" s="58"/>
      <c r="AB353" s="58"/>
      <c r="AC353" s="58"/>
      <c r="AD353" s="58"/>
      <c r="AE353" s="58"/>
      <c r="AF353" s="58"/>
      <c r="AG353" s="58"/>
      <c r="AH353" s="58"/>
      <c r="AI353" s="58"/>
      <c r="AJ353" s="58"/>
      <c r="AK353" s="58"/>
      <c r="AL353" s="58"/>
      <c r="AM353" s="58" t="s">
        <v>3568</v>
      </c>
      <c r="AN353" s="58"/>
      <c r="AO353" s="58"/>
      <c r="AP353" s="58"/>
      <c r="AQ353" s="58"/>
      <c r="AR353" s="58"/>
      <c r="AS353" s="58"/>
      <c r="AT353" s="58" t="s">
        <v>3569</v>
      </c>
      <c r="AU353" s="58"/>
      <c r="AV353" s="59"/>
    </row>
    <row r="354" customFormat="false" ht="15" hidden="false" customHeight="false" outlineLevel="0" collapsed="false">
      <c r="M354" s="57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  <c r="AA354" s="58"/>
      <c r="AB354" s="58"/>
      <c r="AC354" s="58"/>
      <c r="AD354" s="58"/>
      <c r="AE354" s="58"/>
      <c r="AF354" s="58"/>
      <c r="AG354" s="58"/>
      <c r="AH354" s="58"/>
      <c r="AI354" s="58"/>
      <c r="AJ354" s="58"/>
      <c r="AK354" s="58"/>
      <c r="AL354" s="58"/>
      <c r="AM354" s="58" t="s">
        <v>3570</v>
      </c>
      <c r="AN354" s="58"/>
      <c r="AO354" s="58"/>
      <c r="AP354" s="58"/>
      <c r="AQ354" s="58"/>
      <c r="AR354" s="58"/>
      <c r="AS354" s="58"/>
      <c r="AT354" s="58" t="s">
        <v>3571</v>
      </c>
      <c r="AU354" s="58"/>
      <c r="AV354" s="59"/>
    </row>
    <row r="355" customFormat="false" ht="15" hidden="false" customHeight="false" outlineLevel="0" collapsed="false">
      <c r="M355" s="57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  <c r="AA355" s="58"/>
      <c r="AB355" s="58"/>
      <c r="AC355" s="58"/>
      <c r="AD355" s="58"/>
      <c r="AE355" s="58"/>
      <c r="AF355" s="58"/>
      <c r="AG355" s="58"/>
      <c r="AH355" s="58"/>
      <c r="AI355" s="58"/>
      <c r="AJ355" s="58"/>
      <c r="AK355" s="58"/>
      <c r="AL355" s="58"/>
      <c r="AM355" s="58" t="s">
        <v>3572</v>
      </c>
      <c r="AN355" s="58"/>
      <c r="AO355" s="58"/>
      <c r="AP355" s="58"/>
      <c r="AQ355" s="58"/>
      <c r="AR355" s="58"/>
      <c r="AS355" s="58"/>
      <c r="AT355" s="58" t="s">
        <v>3573</v>
      </c>
      <c r="AU355" s="58"/>
      <c r="AV355" s="59"/>
    </row>
    <row r="356" customFormat="false" ht="15" hidden="false" customHeight="false" outlineLevel="0" collapsed="false">
      <c r="M356" s="57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  <c r="AA356" s="58"/>
      <c r="AB356" s="58"/>
      <c r="AC356" s="58"/>
      <c r="AD356" s="58"/>
      <c r="AE356" s="58"/>
      <c r="AF356" s="58"/>
      <c r="AG356" s="58"/>
      <c r="AH356" s="58"/>
      <c r="AI356" s="58"/>
      <c r="AJ356" s="58"/>
      <c r="AK356" s="58"/>
      <c r="AL356" s="58"/>
      <c r="AM356" s="58"/>
      <c r="AN356" s="58"/>
      <c r="AO356" s="58"/>
      <c r="AP356" s="58"/>
      <c r="AQ356" s="58"/>
      <c r="AR356" s="58"/>
      <c r="AS356" s="58"/>
      <c r="AT356" s="58" t="s">
        <v>3574</v>
      </c>
      <c r="AU356" s="58"/>
      <c r="AV356" s="59"/>
    </row>
    <row r="357" customFormat="false" ht="15" hidden="false" customHeight="false" outlineLevel="0" collapsed="false">
      <c r="M357" s="57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  <c r="AA357" s="58"/>
      <c r="AB357" s="58"/>
      <c r="AC357" s="58"/>
      <c r="AD357" s="58"/>
      <c r="AE357" s="58"/>
      <c r="AF357" s="58"/>
      <c r="AG357" s="58"/>
      <c r="AH357" s="58"/>
      <c r="AI357" s="58"/>
      <c r="AJ357" s="58"/>
      <c r="AK357" s="58"/>
      <c r="AL357" s="58"/>
      <c r="AM357" s="58"/>
      <c r="AN357" s="58"/>
      <c r="AO357" s="58"/>
      <c r="AP357" s="58"/>
      <c r="AQ357" s="58"/>
      <c r="AR357" s="58"/>
      <c r="AS357" s="58"/>
      <c r="AT357" s="58" t="s">
        <v>3575</v>
      </c>
      <c r="AU357" s="58"/>
      <c r="AV357" s="59"/>
    </row>
    <row r="358" customFormat="false" ht="15" hidden="false" customHeight="false" outlineLevel="0" collapsed="false">
      <c r="M358" s="57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  <c r="AA358" s="58"/>
      <c r="AB358" s="58"/>
      <c r="AC358" s="58"/>
      <c r="AD358" s="58"/>
      <c r="AE358" s="58"/>
      <c r="AF358" s="58"/>
      <c r="AG358" s="58"/>
      <c r="AH358" s="58"/>
      <c r="AI358" s="58"/>
      <c r="AJ358" s="58"/>
      <c r="AK358" s="58"/>
      <c r="AL358" s="58"/>
      <c r="AM358" s="58"/>
      <c r="AN358" s="58"/>
      <c r="AO358" s="58"/>
      <c r="AP358" s="58"/>
      <c r="AQ358" s="58"/>
      <c r="AR358" s="58"/>
      <c r="AS358" s="58"/>
      <c r="AT358" s="58" t="s">
        <v>3576</v>
      </c>
      <c r="AU358" s="58"/>
      <c r="AV358" s="59"/>
    </row>
    <row r="359" customFormat="false" ht="15" hidden="false" customHeight="false" outlineLevel="0" collapsed="false">
      <c r="M359" s="57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  <c r="AA359" s="58"/>
      <c r="AB359" s="58"/>
      <c r="AC359" s="58"/>
      <c r="AD359" s="58"/>
      <c r="AE359" s="58"/>
      <c r="AF359" s="58"/>
      <c r="AG359" s="58"/>
      <c r="AH359" s="58"/>
      <c r="AI359" s="58"/>
      <c r="AJ359" s="58"/>
      <c r="AK359" s="58"/>
      <c r="AL359" s="58"/>
      <c r="AM359" s="58"/>
      <c r="AN359" s="58"/>
      <c r="AO359" s="58"/>
      <c r="AP359" s="58"/>
      <c r="AQ359" s="58"/>
      <c r="AR359" s="58"/>
      <c r="AS359" s="58"/>
      <c r="AT359" s="58" t="s">
        <v>3577</v>
      </c>
      <c r="AU359" s="58"/>
      <c r="AV359" s="59"/>
    </row>
    <row r="360" customFormat="false" ht="15" hidden="false" customHeight="false" outlineLevel="0" collapsed="false">
      <c r="M360" s="57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  <c r="AA360" s="58"/>
      <c r="AB360" s="58"/>
      <c r="AC360" s="58"/>
      <c r="AD360" s="58"/>
      <c r="AE360" s="58"/>
      <c r="AF360" s="58"/>
      <c r="AG360" s="58"/>
      <c r="AH360" s="58"/>
      <c r="AI360" s="58"/>
      <c r="AJ360" s="58"/>
      <c r="AK360" s="58"/>
      <c r="AL360" s="58"/>
      <c r="AM360" s="58"/>
      <c r="AN360" s="58"/>
      <c r="AO360" s="58"/>
      <c r="AP360" s="58"/>
      <c r="AQ360" s="58"/>
      <c r="AR360" s="58"/>
      <c r="AS360" s="58"/>
      <c r="AT360" s="58" t="s">
        <v>3578</v>
      </c>
      <c r="AU360" s="58"/>
      <c r="AV360" s="59"/>
    </row>
    <row r="361" customFormat="false" ht="15" hidden="false" customHeight="false" outlineLevel="0" collapsed="false">
      <c r="M361" s="57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  <c r="AA361" s="58"/>
      <c r="AB361" s="58"/>
      <c r="AC361" s="58"/>
      <c r="AD361" s="58"/>
      <c r="AE361" s="58"/>
      <c r="AF361" s="58"/>
      <c r="AG361" s="58"/>
      <c r="AH361" s="58"/>
      <c r="AI361" s="58"/>
      <c r="AJ361" s="58"/>
      <c r="AK361" s="58"/>
      <c r="AL361" s="58"/>
      <c r="AM361" s="58"/>
      <c r="AN361" s="58"/>
      <c r="AO361" s="58"/>
      <c r="AP361" s="58"/>
      <c r="AQ361" s="58"/>
      <c r="AR361" s="58"/>
      <c r="AS361" s="58"/>
      <c r="AT361" s="58" t="s">
        <v>3579</v>
      </c>
      <c r="AU361" s="58"/>
      <c r="AV361" s="59"/>
    </row>
    <row r="362" customFormat="false" ht="15" hidden="false" customHeight="false" outlineLevel="0" collapsed="false">
      <c r="M362" s="57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  <c r="AA362" s="58"/>
      <c r="AB362" s="58"/>
      <c r="AC362" s="58"/>
      <c r="AD362" s="58"/>
      <c r="AE362" s="58"/>
      <c r="AF362" s="58"/>
      <c r="AG362" s="58"/>
      <c r="AH362" s="58"/>
      <c r="AI362" s="58"/>
      <c r="AJ362" s="58"/>
      <c r="AK362" s="58"/>
      <c r="AL362" s="58"/>
      <c r="AM362" s="58"/>
      <c r="AN362" s="58"/>
      <c r="AO362" s="58"/>
      <c r="AP362" s="58"/>
      <c r="AQ362" s="58"/>
      <c r="AR362" s="58"/>
      <c r="AS362" s="58"/>
      <c r="AT362" s="58" t="s">
        <v>3580</v>
      </c>
      <c r="AU362" s="58"/>
      <c r="AV362" s="59"/>
    </row>
    <row r="363" customFormat="false" ht="15" hidden="false" customHeight="false" outlineLevel="0" collapsed="false">
      <c r="M363" s="57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  <c r="AA363" s="58"/>
      <c r="AB363" s="58"/>
      <c r="AC363" s="58"/>
      <c r="AD363" s="58"/>
      <c r="AE363" s="58"/>
      <c r="AF363" s="58"/>
      <c r="AG363" s="58"/>
      <c r="AH363" s="58"/>
      <c r="AI363" s="58"/>
      <c r="AJ363" s="58"/>
      <c r="AK363" s="58"/>
      <c r="AL363" s="58"/>
      <c r="AM363" s="58"/>
      <c r="AN363" s="58"/>
      <c r="AO363" s="58"/>
      <c r="AP363" s="58"/>
      <c r="AQ363" s="58"/>
      <c r="AR363" s="58"/>
      <c r="AS363" s="58"/>
      <c r="AT363" s="58" t="s">
        <v>3581</v>
      </c>
      <c r="AU363" s="58"/>
      <c r="AV363" s="59"/>
    </row>
    <row r="364" customFormat="false" ht="15" hidden="false" customHeight="false" outlineLevel="0" collapsed="false">
      <c r="M364" s="57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  <c r="AA364" s="58"/>
      <c r="AB364" s="58"/>
      <c r="AC364" s="58"/>
      <c r="AD364" s="58"/>
      <c r="AE364" s="58"/>
      <c r="AF364" s="58"/>
      <c r="AG364" s="58"/>
      <c r="AH364" s="58"/>
      <c r="AI364" s="58"/>
      <c r="AJ364" s="58"/>
      <c r="AK364" s="58"/>
      <c r="AL364" s="58"/>
      <c r="AM364" s="58"/>
      <c r="AN364" s="58"/>
      <c r="AO364" s="58"/>
      <c r="AP364" s="58"/>
      <c r="AQ364" s="58"/>
      <c r="AR364" s="58"/>
      <c r="AS364" s="58"/>
      <c r="AT364" s="58" t="s">
        <v>3582</v>
      </c>
      <c r="AU364" s="58"/>
      <c r="AV364" s="59"/>
    </row>
    <row r="365" customFormat="false" ht="15" hidden="false" customHeight="false" outlineLevel="0" collapsed="false">
      <c r="M365" s="57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  <c r="AA365" s="58"/>
      <c r="AB365" s="58"/>
      <c r="AC365" s="58"/>
      <c r="AD365" s="58"/>
      <c r="AE365" s="58"/>
      <c r="AF365" s="58"/>
      <c r="AG365" s="58"/>
      <c r="AH365" s="58"/>
      <c r="AI365" s="58"/>
      <c r="AJ365" s="58"/>
      <c r="AK365" s="58"/>
      <c r="AL365" s="58"/>
      <c r="AM365" s="58"/>
      <c r="AN365" s="58"/>
      <c r="AO365" s="58"/>
      <c r="AP365" s="58"/>
      <c r="AQ365" s="58"/>
      <c r="AR365" s="58"/>
      <c r="AS365" s="58"/>
      <c r="AT365" s="58" t="s">
        <v>3583</v>
      </c>
      <c r="AU365" s="58"/>
      <c r="AV365" s="59"/>
    </row>
    <row r="366" customFormat="false" ht="15" hidden="false" customHeight="false" outlineLevel="0" collapsed="false">
      <c r="M366" s="57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  <c r="AA366" s="58"/>
      <c r="AB366" s="58"/>
      <c r="AC366" s="58"/>
      <c r="AD366" s="58"/>
      <c r="AE366" s="58"/>
      <c r="AF366" s="58"/>
      <c r="AG366" s="58"/>
      <c r="AH366" s="58"/>
      <c r="AI366" s="58"/>
      <c r="AJ366" s="58"/>
      <c r="AK366" s="58"/>
      <c r="AL366" s="58"/>
      <c r="AM366" s="58"/>
      <c r="AN366" s="58"/>
      <c r="AO366" s="58"/>
      <c r="AP366" s="58"/>
      <c r="AQ366" s="58"/>
      <c r="AR366" s="58"/>
      <c r="AS366" s="58"/>
      <c r="AT366" s="58" t="s">
        <v>3584</v>
      </c>
      <c r="AU366" s="58"/>
      <c r="AV366" s="59"/>
    </row>
    <row r="367" customFormat="false" ht="15" hidden="false" customHeight="false" outlineLevel="0" collapsed="false">
      <c r="M367" s="57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  <c r="AA367" s="58"/>
      <c r="AB367" s="58"/>
      <c r="AC367" s="58"/>
      <c r="AD367" s="58"/>
      <c r="AE367" s="58"/>
      <c r="AF367" s="58"/>
      <c r="AG367" s="58"/>
      <c r="AH367" s="58"/>
      <c r="AI367" s="58"/>
      <c r="AJ367" s="58"/>
      <c r="AK367" s="58"/>
      <c r="AL367" s="58"/>
      <c r="AM367" s="58"/>
      <c r="AN367" s="58"/>
      <c r="AO367" s="58"/>
      <c r="AP367" s="58"/>
      <c r="AQ367" s="58"/>
      <c r="AR367" s="58"/>
      <c r="AS367" s="58"/>
      <c r="AT367" s="58" t="s">
        <v>3585</v>
      </c>
      <c r="AU367" s="58"/>
      <c r="AV367" s="59"/>
    </row>
    <row r="368" customFormat="false" ht="15" hidden="false" customHeight="false" outlineLevel="0" collapsed="false">
      <c r="M368" s="57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  <c r="AA368" s="58"/>
      <c r="AB368" s="58"/>
      <c r="AC368" s="58"/>
      <c r="AD368" s="58"/>
      <c r="AE368" s="58"/>
      <c r="AF368" s="58"/>
      <c r="AG368" s="58"/>
      <c r="AH368" s="58"/>
      <c r="AI368" s="58"/>
      <c r="AJ368" s="58"/>
      <c r="AK368" s="58"/>
      <c r="AL368" s="58"/>
      <c r="AM368" s="58"/>
      <c r="AN368" s="58"/>
      <c r="AO368" s="58"/>
      <c r="AP368" s="58"/>
      <c r="AQ368" s="58"/>
      <c r="AR368" s="58"/>
      <c r="AS368" s="58"/>
      <c r="AT368" s="58" t="s">
        <v>3586</v>
      </c>
      <c r="AU368" s="58"/>
      <c r="AV368" s="59"/>
    </row>
    <row r="369" customFormat="false" ht="15" hidden="false" customHeight="false" outlineLevel="0" collapsed="false">
      <c r="M369" s="57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  <c r="AA369" s="58"/>
      <c r="AB369" s="58"/>
      <c r="AC369" s="58"/>
      <c r="AD369" s="58"/>
      <c r="AE369" s="58"/>
      <c r="AF369" s="58"/>
      <c r="AG369" s="58"/>
      <c r="AH369" s="58"/>
      <c r="AI369" s="58"/>
      <c r="AJ369" s="58"/>
      <c r="AK369" s="58"/>
      <c r="AL369" s="58"/>
      <c r="AM369" s="58"/>
      <c r="AN369" s="58"/>
      <c r="AO369" s="58"/>
      <c r="AP369" s="58"/>
      <c r="AQ369" s="58"/>
      <c r="AR369" s="58"/>
      <c r="AS369" s="58"/>
      <c r="AT369" s="58" t="s">
        <v>1915</v>
      </c>
      <c r="AU369" s="58"/>
      <c r="AV369" s="59"/>
    </row>
    <row r="370" customFormat="false" ht="15" hidden="false" customHeight="false" outlineLevel="0" collapsed="false">
      <c r="M370" s="57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  <c r="AA370" s="58"/>
      <c r="AB370" s="58"/>
      <c r="AC370" s="58"/>
      <c r="AD370" s="58"/>
      <c r="AE370" s="58"/>
      <c r="AF370" s="58"/>
      <c r="AG370" s="58"/>
      <c r="AH370" s="58"/>
      <c r="AI370" s="58"/>
      <c r="AJ370" s="58"/>
      <c r="AK370" s="58"/>
      <c r="AL370" s="58"/>
      <c r="AM370" s="58"/>
      <c r="AN370" s="58"/>
      <c r="AO370" s="58"/>
      <c r="AP370" s="58"/>
      <c r="AQ370" s="58"/>
      <c r="AR370" s="58"/>
      <c r="AS370" s="58"/>
      <c r="AT370" s="58" t="s">
        <v>3587</v>
      </c>
      <c r="AU370" s="58"/>
      <c r="AV370" s="59"/>
    </row>
    <row r="371" customFormat="false" ht="15" hidden="false" customHeight="false" outlineLevel="0" collapsed="false">
      <c r="M371" s="57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  <c r="AA371" s="58"/>
      <c r="AB371" s="58"/>
      <c r="AC371" s="58"/>
      <c r="AD371" s="58"/>
      <c r="AE371" s="58"/>
      <c r="AF371" s="58"/>
      <c r="AG371" s="58"/>
      <c r="AH371" s="58"/>
      <c r="AI371" s="58"/>
      <c r="AJ371" s="58"/>
      <c r="AK371" s="58"/>
      <c r="AL371" s="58"/>
      <c r="AM371" s="58"/>
      <c r="AN371" s="58"/>
      <c r="AO371" s="58"/>
      <c r="AP371" s="58"/>
      <c r="AQ371" s="58"/>
      <c r="AR371" s="58"/>
      <c r="AS371" s="58"/>
      <c r="AT371" s="58" t="s">
        <v>3588</v>
      </c>
      <c r="AU371" s="58"/>
      <c r="AV371" s="59"/>
    </row>
    <row r="372" customFormat="false" ht="15" hidden="false" customHeight="false" outlineLevel="0" collapsed="false">
      <c r="M372" s="57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  <c r="AA372" s="58"/>
      <c r="AB372" s="58"/>
      <c r="AC372" s="58"/>
      <c r="AD372" s="58"/>
      <c r="AE372" s="58"/>
      <c r="AF372" s="58"/>
      <c r="AG372" s="58"/>
      <c r="AH372" s="58"/>
      <c r="AI372" s="58"/>
      <c r="AJ372" s="58"/>
      <c r="AK372" s="58"/>
      <c r="AL372" s="58"/>
      <c r="AM372" s="58"/>
      <c r="AN372" s="58"/>
      <c r="AO372" s="58"/>
      <c r="AP372" s="58"/>
      <c r="AQ372" s="58"/>
      <c r="AR372" s="58"/>
      <c r="AS372" s="58"/>
      <c r="AT372" s="58" t="s">
        <v>3589</v>
      </c>
      <c r="AU372" s="58"/>
      <c r="AV372" s="59"/>
    </row>
    <row r="373" customFormat="false" ht="15" hidden="false" customHeight="false" outlineLevel="0" collapsed="false">
      <c r="M373" s="57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  <c r="AA373" s="58"/>
      <c r="AB373" s="58"/>
      <c r="AC373" s="58"/>
      <c r="AD373" s="58"/>
      <c r="AE373" s="58"/>
      <c r="AF373" s="58"/>
      <c r="AG373" s="58"/>
      <c r="AH373" s="58"/>
      <c r="AI373" s="58"/>
      <c r="AJ373" s="58"/>
      <c r="AK373" s="58"/>
      <c r="AL373" s="58"/>
      <c r="AM373" s="58"/>
      <c r="AN373" s="58"/>
      <c r="AO373" s="58"/>
      <c r="AP373" s="58"/>
      <c r="AQ373" s="58"/>
      <c r="AR373" s="58"/>
      <c r="AS373" s="58"/>
      <c r="AT373" s="58" t="s">
        <v>3590</v>
      </c>
      <c r="AU373" s="58"/>
      <c r="AV373" s="59"/>
    </row>
    <row r="374" customFormat="false" ht="15" hidden="false" customHeight="false" outlineLevel="0" collapsed="false">
      <c r="M374" s="57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  <c r="AA374" s="58"/>
      <c r="AB374" s="58"/>
      <c r="AC374" s="58"/>
      <c r="AD374" s="58"/>
      <c r="AE374" s="58"/>
      <c r="AF374" s="58"/>
      <c r="AG374" s="58"/>
      <c r="AH374" s="58"/>
      <c r="AI374" s="58"/>
      <c r="AJ374" s="58"/>
      <c r="AK374" s="58"/>
      <c r="AL374" s="58"/>
      <c r="AM374" s="58"/>
      <c r="AN374" s="58"/>
      <c r="AO374" s="58"/>
      <c r="AP374" s="58"/>
      <c r="AQ374" s="58"/>
      <c r="AR374" s="58"/>
      <c r="AS374" s="58"/>
      <c r="AT374" s="58" t="s">
        <v>3591</v>
      </c>
      <c r="AU374" s="58"/>
      <c r="AV374" s="59"/>
    </row>
    <row r="375" customFormat="false" ht="15" hidden="false" customHeight="false" outlineLevel="0" collapsed="false">
      <c r="M375" s="57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  <c r="AA375" s="58"/>
      <c r="AB375" s="58"/>
      <c r="AC375" s="58"/>
      <c r="AD375" s="58"/>
      <c r="AE375" s="58"/>
      <c r="AF375" s="58"/>
      <c r="AG375" s="58"/>
      <c r="AH375" s="58"/>
      <c r="AI375" s="58"/>
      <c r="AJ375" s="58"/>
      <c r="AK375" s="58"/>
      <c r="AL375" s="58"/>
      <c r="AM375" s="58"/>
      <c r="AN375" s="58"/>
      <c r="AO375" s="58"/>
      <c r="AP375" s="58"/>
      <c r="AQ375" s="58"/>
      <c r="AR375" s="58"/>
      <c r="AS375" s="58"/>
      <c r="AT375" s="58" t="s">
        <v>3592</v>
      </c>
      <c r="AU375" s="58"/>
      <c r="AV375" s="59"/>
    </row>
    <row r="376" customFormat="false" ht="15" hidden="false" customHeight="false" outlineLevel="0" collapsed="false">
      <c r="M376" s="57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  <c r="AA376" s="58"/>
      <c r="AB376" s="58"/>
      <c r="AC376" s="58"/>
      <c r="AD376" s="58"/>
      <c r="AE376" s="58"/>
      <c r="AF376" s="58"/>
      <c r="AG376" s="58"/>
      <c r="AH376" s="58"/>
      <c r="AI376" s="58"/>
      <c r="AJ376" s="58"/>
      <c r="AK376" s="58"/>
      <c r="AL376" s="58"/>
      <c r="AM376" s="58"/>
      <c r="AN376" s="58"/>
      <c r="AO376" s="58"/>
      <c r="AP376" s="58"/>
      <c r="AQ376" s="58"/>
      <c r="AR376" s="58"/>
      <c r="AS376" s="58"/>
      <c r="AT376" s="58" t="s">
        <v>3593</v>
      </c>
      <c r="AU376" s="58"/>
      <c r="AV376" s="59"/>
    </row>
    <row r="377" customFormat="false" ht="15" hidden="false" customHeight="false" outlineLevel="0" collapsed="false">
      <c r="M377" s="57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  <c r="AA377" s="58"/>
      <c r="AB377" s="58"/>
      <c r="AC377" s="58"/>
      <c r="AD377" s="58"/>
      <c r="AE377" s="58"/>
      <c r="AF377" s="58"/>
      <c r="AG377" s="58"/>
      <c r="AH377" s="58"/>
      <c r="AI377" s="58"/>
      <c r="AJ377" s="58"/>
      <c r="AK377" s="58"/>
      <c r="AL377" s="58"/>
      <c r="AM377" s="58"/>
      <c r="AN377" s="58"/>
      <c r="AO377" s="58"/>
      <c r="AP377" s="58"/>
      <c r="AQ377" s="58"/>
      <c r="AR377" s="58"/>
      <c r="AS377" s="58"/>
      <c r="AT377" s="58" t="s">
        <v>3594</v>
      </c>
      <c r="AU377" s="58"/>
      <c r="AV377" s="59"/>
    </row>
    <row r="378" customFormat="false" ht="15" hidden="false" customHeight="false" outlineLevel="0" collapsed="false">
      <c r="M378" s="57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  <c r="AA378" s="58"/>
      <c r="AB378" s="58"/>
      <c r="AC378" s="58"/>
      <c r="AD378" s="58"/>
      <c r="AE378" s="58"/>
      <c r="AF378" s="58"/>
      <c r="AG378" s="58"/>
      <c r="AH378" s="58"/>
      <c r="AI378" s="58"/>
      <c r="AJ378" s="58"/>
      <c r="AK378" s="58"/>
      <c r="AL378" s="58"/>
      <c r="AM378" s="58"/>
      <c r="AN378" s="58"/>
      <c r="AO378" s="58"/>
      <c r="AP378" s="58"/>
      <c r="AQ378" s="58"/>
      <c r="AR378" s="58"/>
      <c r="AS378" s="58"/>
      <c r="AT378" s="58" t="s">
        <v>3595</v>
      </c>
      <c r="AU378" s="58"/>
      <c r="AV378" s="59"/>
    </row>
    <row r="379" customFormat="false" ht="15" hidden="false" customHeight="false" outlineLevel="0" collapsed="false">
      <c r="M379" s="57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  <c r="AA379" s="58"/>
      <c r="AB379" s="58"/>
      <c r="AC379" s="58"/>
      <c r="AD379" s="58"/>
      <c r="AE379" s="58"/>
      <c r="AF379" s="58"/>
      <c r="AG379" s="58"/>
      <c r="AH379" s="58"/>
      <c r="AI379" s="58"/>
      <c r="AJ379" s="58"/>
      <c r="AK379" s="58"/>
      <c r="AL379" s="58"/>
      <c r="AM379" s="58"/>
      <c r="AN379" s="58"/>
      <c r="AO379" s="58"/>
      <c r="AP379" s="58"/>
      <c r="AQ379" s="58"/>
      <c r="AR379" s="58"/>
      <c r="AS379" s="58"/>
      <c r="AT379" s="58" t="s">
        <v>3596</v>
      </c>
      <c r="AU379" s="58"/>
      <c r="AV379" s="59"/>
    </row>
    <row r="380" customFormat="false" ht="15" hidden="false" customHeight="false" outlineLevel="0" collapsed="false">
      <c r="M380" s="57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  <c r="AA380" s="58"/>
      <c r="AB380" s="58"/>
      <c r="AC380" s="58"/>
      <c r="AD380" s="58"/>
      <c r="AE380" s="58"/>
      <c r="AF380" s="58"/>
      <c r="AG380" s="58"/>
      <c r="AH380" s="58"/>
      <c r="AI380" s="58"/>
      <c r="AJ380" s="58"/>
      <c r="AK380" s="58"/>
      <c r="AL380" s="58"/>
      <c r="AM380" s="58"/>
      <c r="AN380" s="58"/>
      <c r="AO380" s="58"/>
      <c r="AP380" s="58"/>
      <c r="AQ380" s="58"/>
      <c r="AR380" s="58"/>
      <c r="AS380" s="58"/>
      <c r="AT380" s="58" t="s">
        <v>3597</v>
      </c>
      <c r="AU380" s="58"/>
      <c r="AV380" s="59"/>
    </row>
    <row r="381" customFormat="false" ht="15" hidden="false" customHeight="false" outlineLevel="0" collapsed="false">
      <c r="M381" s="57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  <c r="AA381" s="58"/>
      <c r="AB381" s="58"/>
      <c r="AC381" s="58"/>
      <c r="AD381" s="58"/>
      <c r="AE381" s="58"/>
      <c r="AF381" s="58"/>
      <c r="AG381" s="58"/>
      <c r="AH381" s="58"/>
      <c r="AI381" s="58"/>
      <c r="AJ381" s="58"/>
      <c r="AK381" s="58"/>
      <c r="AL381" s="58"/>
      <c r="AM381" s="58"/>
      <c r="AN381" s="58"/>
      <c r="AO381" s="58"/>
      <c r="AP381" s="58"/>
      <c r="AQ381" s="58"/>
      <c r="AR381" s="58"/>
      <c r="AS381" s="58"/>
      <c r="AT381" s="58" t="s">
        <v>3598</v>
      </c>
      <c r="AU381" s="58"/>
      <c r="AV381" s="59"/>
    </row>
    <row r="382" customFormat="false" ht="15" hidden="false" customHeight="false" outlineLevel="0" collapsed="false">
      <c r="M382" s="57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  <c r="AA382" s="58"/>
      <c r="AB382" s="58"/>
      <c r="AC382" s="58"/>
      <c r="AD382" s="58"/>
      <c r="AE382" s="58"/>
      <c r="AF382" s="58"/>
      <c r="AG382" s="58"/>
      <c r="AH382" s="58"/>
      <c r="AI382" s="58"/>
      <c r="AJ382" s="58"/>
      <c r="AK382" s="58"/>
      <c r="AL382" s="58"/>
      <c r="AM382" s="58"/>
      <c r="AN382" s="58"/>
      <c r="AO382" s="58"/>
      <c r="AP382" s="58"/>
      <c r="AQ382" s="58"/>
      <c r="AR382" s="58"/>
      <c r="AS382" s="58"/>
      <c r="AT382" s="58" t="s">
        <v>3599</v>
      </c>
      <c r="AU382" s="58"/>
      <c r="AV382" s="59"/>
    </row>
    <row r="383" customFormat="false" ht="15" hidden="false" customHeight="false" outlineLevel="0" collapsed="false">
      <c r="M383" s="57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  <c r="AA383" s="58"/>
      <c r="AB383" s="58"/>
      <c r="AC383" s="58"/>
      <c r="AD383" s="58"/>
      <c r="AE383" s="58"/>
      <c r="AF383" s="58"/>
      <c r="AG383" s="58"/>
      <c r="AH383" s="58"/>
      <c r="AI383" s="58"/>
      <c r="AJ383" s="58"/>
      <c r="AK383" s="58"/>
      <c r="AL383" s="58"/>
      <c r="AM383" s="58"/>
      <c r="AN383" s="58"/>
      <c r="AO383" s="58"/>
      <c r="AP383" s="58"/>
      <c r="AQ383" s="58"/>
      <c r="AR383" s="58"/>
      <c r="AS383" s="58"/>
      <c r="AT383" s="58" t="s">
        <v>3600</v>
      </c>
      <c r="AU383" s="58"/>
      <c r="AV383" s="59"/>
    </row>
    <row r="384" customFormat="false" ht="15" hidden="false" customHeight="false" outlineLevel="0" collapsed="false">
      <c r="M384" s="57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  <c r="AA384" s="58"/>
      <c r="AB384" s="58"/>
      <c r="AC384" s="58"/>
      <c r="AD384" s="58"/>
      <c r="AE384" s="58"/>
      <c r="AF384" s="58"/>
      <c r="AG384" s="58"/>
      <c r="AH384" s="58"/>
      <c r="AI384" s="58"/>
      <c r="AJ384" s="58"/>
      <c r="AK384" s="58"/>
      <c r="AL384" s="58"/>
      <c r="AM384" s="58"/>
      <c r="AN384" s="58"/>
      <c r="AO384" s="58"/>
      <c r="AP384" s="58"/>
      <c r="AQ384" s="58"/>
      <c r="AR384" s="58"/>
      <c r="AS384" s="58"/>
      <c r="AT384" s="58" t="s">
        <v>3601</v>
      </c>
      <c r="AU384" s="58"/>
      <c r="AV384" s="59"/>
    </row>
    <row r="385" customFormat="false" ht="15" hidden="false" customHeight="false" outlineLevel="0" collapsed="false">
      <c r="M385" s="57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  <c r="AA385" s="58"/>
      <c r="AB385" s="58"/>
      <c r="AC385" s="58"/>
      <c r="AD385" s="58"/>
      <c r="AE385" s="58"/>
      <c r="AF385" s="58"/>
      <c r="AG385" s="58"/>
      <c r="AH385" s="58"/>
      <c r="AI385" s="58"/>
      <c r="AJ385" s="58"/>
      <c r="AK385" s="58"/>
      <c r="AL385" s="58"/>
      <c r="AM385" s="58"/>
      <c r="AN385" s="58"/>
      <c r="AO385" s="58"/>
      <c r="AP385" s="58"/>
      <c r="AQ385" s="58"/>
      <c r="AR385" s="58"/>
      <c r="AS385" s="58"/>
      <c r="AT385" s="58" t="s">
        <v>3602</v>
      </c>
      <c r="AU385" s="58"/>
      <c r="AV385" s="59"/>
    </row>
    <row r="386" customFormat="false" ht="15" hidden="false" customHeight="false" outlineLevel="0" collapsed="false">
      <c r="M386" s="57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  <c r="AA386" s="58"/>
      <c r="AB386" s="58"/>
      <c r="AC386" s="58"/>
      <c r="AD386" s="58"/>
      <c r="AE386" s="58"/>
      <c r="AF386" s="58"/>
      <c r="AG386" s="58"/>
      <c r="AH386" s="58"/>
      <c r="AI386" s="58"/>
      <c r="AJ386" s="58"/>
      <c r="AK386" s="58"/>
      <c r="AL386" s="58"/>
      <c r="AM386" s="58"/>
      <c r="AN386" s="58"/>
      <c r="AO386" s="58"/>
      <c r="AP386" s="58"/>
      <c r="AQ386" s="58"/>
      <c r="AR386" s="58"/>
      <c r="AS386" s="58"/>
      <c r="AT386" s="58" t="s">
        <v>3603</v>
      </c>
      <c r="AU386" s="58"/>
      <c r="AV386" s="59"/>
    </row>
    <row r="387" customFormat="false" ht="15" hidden="false" customHeight="false" outlineLevel="0" collapsed="false">
      <c r="M387" s="57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  <c r="AA387" s="58"/>
      <c r="AB387" s="58"/>
      <c r="AC387" s="58"/>
      <c r="AD387" s="58"/>
      <c r="AE387" s="58"/>
      <c r="AF387" s="58"/>
      <c r="AG387" s="58"/>
      <c r="AH387" s="58"/>
      <c r="AI387" s="58"/>
      <c r="AJ387" s="58"/>
      <c r="AK387" s="58"/>
      <c r="AL387" s="58"/>
      <c r="AM387" s="58"/>
      <c r="AN387" s="58"/>
      <c r="AO387" s="58"/>
      <c r="AP387" s="58"/>
      <c r="AQ387" s="58"/>
      <c r="AR387" s="58"/>
      <c r="AS387" s="58"/>
      <c r="AT387" s="58" t="s">
        <v>3604</v>
      </c>
      <c r="AU387" s="58"/>
      <c r="AV387" s="59"/>
    </row>
    <row r="388" customFormat="false" ht="15" hidden="false" customHeight="false" outlineLevel="0" collapsed="false">
      <c r="M388" s="57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  <c r="AA388" s="58"/>
      <c r="AB388" s="58"/>
      <c r="AC388" s="58"/>
      <c r="AD388" s="58"/>
      <c r="AE388" s="58"/>
      <c r="AF388" s="58"/>
      <c r="AG388" s="58"/>
      <c r="AH388" s="58"/>
      <c r="AI388" s="58"/>
      <c r="AJ388" s="58"/>
      <c r="AK388" s="58"/>
      <c r="AL388" s="58"/>
      <c r="AM388" s="58"/>
      <c r="AN388" s="58"/>
      <c r="AO388" s="58"/>
      <c r="AP388" s="58"/>
      <c r="AQ388" s="58"/>
      <c r="AR388" s="58"/>
      <c r="AS388" s="58"/>
      <c r="AT388" s="58" t="s">
        <v>3605</v>
      </c>
      <c r="AU388" s="58"/>
      <c r="AV388" s="59"/>
    </row>
    <row r="389" customFormat="false" ht="15" hidden="false" customHeight="false" outlineLevel="0" collapsed="false">
      <c r="M389" s="57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  <c r="AA389" s="58"/>
      <c r="AB389" s="58"/>
      <c r="AC389" s="58"/>
      <c r="AD389" s="58"/>
      <c r="AE389" s="58"/>
      <c r="AF389" s="58"/>
      <c r="AG389" s="58"/>
      <c r="AH389" s="58"/>
      <c r="AI389" s="58"/>
      <c r="AJ389" s="58"/>
      <c r="AK389" s="58"/>
      <c r="AL389" s="58"/>
      <c r="AM389" s="58"/>
      <c r="AN389" s="58"/>
      <c r="AO389" s="58"/>
      <c r="AP389" s="58"/>
      <c r="AQ389" s="58"/>
      <c r="AR389" s="58"/>
      <c r="AS389" s="58"/>
      <c r="AT389" s="58" t="s">
        <v>3606</v>
      </c>
      <c r="AU389" s="58"/>
      <c r="AV389" s="59"/>
    </row>
    <row r="390" customFormat="false" ht="15" hidden="false" customHeight="false" outlineLevel="0" collapsed="false">
      <c r="M390" s="57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  <c r="AA390" s="58"/>
      <c r="AB390" s="58"/>
      <c r="AC390" s="58"/>
      <c r="AD390" s="58"/>
      <c r="AE390" s="58"/>
      <c r="AF390" s="58"/>
      <c r="AG390" s="58"/>
      <c r="AH390" s="58"/>
      <c r="AI390" s="58"/>
      <c r="AJ390" s="58"/>
      <c r="AK390" s="58"/>
      <c r="AL390" s="58"/>
      <c r="AM390" s="58"/>
      <c r="AN390" s="58"/>
      <c r="AO390" s="58"/>
      <c r="AP390" s="58"/>
      <c r="AQ390" s="58"/>
      <c r="AR390" s="58"/>
      <c r="AS390" s="58"/>
      <c r="AT390" s="58" t="s">
        <v>3607</v>
      </c>
      <c r="AU390" s="58"/>
      <c r="AV390" s="59"/>
    </row>
    <row r="391" customFormat="false" ht="15" hidden="false" customHeight="false" outlineLevel="0" collapsed="false">
      <c r="M391" s="57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  <c r="AA391" s="58"/>
      <c r="AB391" s="58"/>
      <c r="AC391" s="58"/>
      <c r="AD391" s="58"/>
      <c r="AE391" s="58"/>
      <c r="AF391" s="58"/>
      <c r="AG391" s="58"/>
      <c r="AH391" s="58"/>
      <c r="AI391" s="58"/>
      <c r="AJ391" s="58"/>
      <c r="AK391" s="58"/>
      <c r="AL391" s="58"/>
      <c r="AM391" s="58"/>
      <c r="AN391" s="58"/>
      <c r="AO391" s="58"/>
      <c r="AP391" s="58"/>
      <c r="AQ391" s="58"/>
      <c r="AR391" s="58"/>
      <c r="AS391" s="58"/>
      <c r="AT391" s="58" t="s">
        <v>3608</v>
      </c>
      <c r="AU391" s="58"/>
      <c r="AV391" s="59"/>
    </row>
    <row r="392" customFormat="false" ht="15" hidden="false" customHeight="false" outlineLevel="0" collapsed="false">
      <c r="M392" s="57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  <c r="AA392" s="58"/>
      <c r="AB392" s="58"/>
      <c r="AC392" s="58"/>
      <c r="AD392" s="58"/>
      <c r="AE392" s="58"/>
      <c r="AF392" s="58"/>
      <c r="AG392" s="58"/>
      <c r="AH392" s="58"/>
      <c r="AI392" s="58"/>
      <c r="AJ392" s="58"/>
      <c r="AK392" s="58"/>
      <c r="AL392" s="58"/>
      <c r="AM392" s="58"/>
      <c r="AN392" s="58"/>
      <c r="AO392" s="58"/>
      <c r="AP392" s="58"/>
      <c r="AQ392" s="58"/>
      <c r="AR392" s="58"/>
      <c r="AS392" s="58"/>
      <c r="AT392" s="58" t="s">
        <v>3609</v>
      </c>
      <c r="AU392" s="58"/>
      <c r="AV392" s="59"/>
    </row>
    <row r="393" customFormat="false" ht="15" hidden="false" customHeight="false" outlineLevel="0" collapsed="false">
      <c r="M393" s="57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  <c r="AA393" s="58"/>
      <c r="AB393" s="58"/>
      <c r="AC393" s="58"/>
      <c r="AD393" s="58"/>
      <c r="AE393" s="58"/>
      <c r="AF393" s="58"/>
      <c r="AG393" s="58"/>
      <c r="AH393" s="58"/>
      <c r="AI393" s="58"/>
      <c r="AJ393" s="58"/>
      <c r="AK393" s="58"/>
      <c r="AL393" s="58"/>
      <c r="AM393" s="58"/>
      <c r="AN393" s="58"/>
      <c r="AO393" s="58"/>
      <c r="AP393" s="58"/>
      <c r="AQ393" s="58"/>
      <c r="AR393" s="58"/>
      <c r="AS393" s="58"/>
      <c r="AT393" s="58" t="s">
        <v>3610</v>
      </c>
      <c r="AU393" s="58"/>
      <c r="AV393" s="59"/>
    </row>
    <row r="394" customFormat="false" ht="15" hidden="false" customHeight="false" outlineLevel="0" collapsed="false">
      <c r="M394" s="57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  <c r="AA394" s="58"/>
      <c r="AB394" s="58"/>
      <c r="AC394" s="58"/>
      <c r="AD394" s="58"/>
      <c r="AE394" s="58"/>
      <c r="AF394" s="58"/>
      <c r="AG394" s="58"/>
      <c r="AH394" s="58"/>
      <c r="AI394" s="58"/>
      <c r="AJ394" s="58"/>
      <c r="AK394" s="58"/>
      <c r="AL394" s="58"/>
      <c r="AM394" s="58"/>
      <c r="AN394" s="58"/>
      <c r="AO394" s="58"/>
      <c r="AP394" s="58"/>
      <c r="AQ394" s="58"/>
      <c r="AR394" s="58"/>
      <c r="AS394" s="58"/>
      <c r="AT394" s="58" t="s">
        <v>862</v>
      </c>
      <c r="AU394" s="58"/>
      <c r="AV394" s="59"/>
    </row>
    <row r="395" customFormat="false" ht="15" hidden="false" customHeight="false" outlineLevel="0" collapsed="false">
      <c r="M395" s="57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  <c r="AA395" s="58"/>
      <c r="AB395" s="58"/>
      <c r="AC395" s="58"/>
      <c r="AD395" s="58"/>
      <c r="AE395" s="58"/>
      <c r="AF395" s="58"/>
      <c r="AG395" s="58"/>
      <c r="AH395" s="58"/>
      <c r="AI395" s="58"/>
      <c r="AJ395" s="58"/>
      <c r="AK395" s="58"/>
      <c r="AL395" s="58"/>
      <c r="AM395" s="58"/>
      <c r="AN395" s="58"/>
      <c r="AO395" s="58"/>
      <c r="AP395" s="58"/>
      <c r="AQ395" s="58"/>
      <c r="AR395" s="58"/>
      <c r="AS395" s="58"/>
      <c r="AT395" s="58" t="s">
        <v>3611</v>
      </c>
      <c r="AU395" s="58"/>
      <c r="AV395" s="59"/>
    </row>
    <row r="396" customFormat="false" ht="15" hidden="false" customHeight="false" outlineLevel="0" collapsed="false">
      <c r="M396" s="57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  <c r="AA396" s="58"/>
      <c r="AB396" s="58"/>
      <c r="AC396" s="58"/>
      <c r="AD396" s="58"/>
      <c r="AE396" s="58"/>
      <c r="AF396" s="58"/>
      <c r="AG396" s="58"/>
      <c r="AH396" s="58"/>
      <c r="AI396" s="58"/>
      <c r="AJ396" s="58"/>
      <c r="AK396" s="58"/>
      <c r="AL396" s="58"/>
      <c r="AM396" s="58"/>
      <c r="AN396" s="58"/>
      <c r="AO396" s="58"/>
      <c r="AP396" s="58"/>
      <c r="AQ396" s="58"/>
      <c r="AR396" s="58"/>
      <c r="AS396" s="58"/>
      <c r="AT396" s="58" t="s">
        <v>3612</v>
      </c>
      <c r="AU396" s="58"/>
      <c r="AV396" s="59"/>
    </row>
    <row r="397" customFormat="false" ht="15" hidden="false" customHeight="false" outlineLevel="0" collapsed="false">
      <c r="M397" s="57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  <c r="AA397" s="58"/>
      <c r="AB397" s="58"/>
      <c r="AC397" s="58"/>
      <c r="AD397" s="58"/>
      <c r="AE397" s="58"/>
      <c r="AF397" s="58"/>
      <c r="AG397" s="58"/>
      <c r="AH397" s="58"/>
      <c r="AI397" s="58"/>
      <c r="AJ397" s="58"/>
      <c r="AK397" s="58"/>
      <c r="AL397" s="58"/>
      <c r="AM397" s="58"/>
      <c r="AN397" s="58"/>
      <c r="AO397" s="58"/>
      <c r="AP397" s="58"/>
      <c r="AQ397" s="58"/>
      <c r="AR397" s="58"/>
      <c r="AS397" s="58"/>
      <c r="AT397" s="58" t="s">
        <v>3613</v>
      </c>
      <c r="AU397" s="58"/>
      <c r="AV397" s="59"/>
    </row>
    <row r="398" customFormat="false" ht="15" hidden="false" customHeight="false" outlineLevel="0" collapsed="false">
      <c r="M398" s="57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  <c r="AA398" s="58"/>
      <c r="AB398" s="58"/>
      <c r="AC398" s="58"/>
      <c r="AD398" s="58"/>
      <c r="AE398" s="58"/>
      <c r="AF398" s="58"/>
      <c r="AG398" s="58"/>
      <c r="AH398" s="58"/>
      <c r="AI398" s="58"/>
      <c r="AJ398" s="58"/>
      <c r="AK398" s="58"/>
      <c r="AL398" s="58"/>
      <c r="AM398" s="58"/>
      <c r="AN398" s="58"/>
      <c r="AO398" s="58"/>
      <c r="AP398" s="58"/>
      <c r="AQ398" s="58"/>
      <c r="AR398" s="58"/>
      <c r="AS398" s="58"/>
      <c r="AT398" s="58" t="s">
        <v>3614</v>
      </c>
      <c r="AU398" s="58"/>
      <c r="AV398" s="59"/>
    </row>
    <row r="399" customFormat="false" ht="15" hidden="false" customHeight="false" outlineLevel="0" collapsed="false">
      <c r="M399" s="57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  <c r="AA399" s="58"/>
      <c r="AB399" s="58"/>
      <c r="AC399" s="58"/>
      <c r="AD399" s="58"/>
      <c r="AE399" s="58"/>
      <c r="AF399" s="58"/>
      <c r="AG399" s="58"/>
      <c r="AH399" s="58"/>
      <c r="AI399" s="58"/>
      <c r="AJ399" s="58"/>
      <c r="AK399" s="58"/>
      <c r="AL399" s="58"/>
      <c r="AM399" s="58"/>
      <c r="AN399" s="58"/>
      <c r="AO399" s="58"/>
      <c r="AP399" s="58"/>
      <c r="AQ399" s="58"/>
      <c r="AR399" s="58"/>
      <c r="AS399" s="58"/>
      <c r="AT399" s="58" t="s">
        <v>3615</v>
      </c>
      <c r="AU399" s="58"/>
      <c r="AV399" s="59"/>
    </row>
    <row r="400" customFormat="false" ht="15" hidden="false" customHeight="false" outlineLevel="0" collapsed="false">
      <c r="M400" s="57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  <c r="AA400" s="58"/>
      <c r="AB400" s="58"/>
      <c r="AC400" s="58"/>
      <c r="AD400" s="58"/>
      <c r="AE400" s="58"/>
      <c r="AF400" s="58"/>
      <c r="AG400" s="58"/>
      <c r="AH400" s="58"/>
      <c r="AI400" s="58"/>
      <c r="AJ400" s="58"/>
      <c r="AK400" s="58"/>
      <c r="AL400" s="58"/>
      <c r="AM400" s="58"/>
      <c r="AN400" s="58"/>
      <c r="AO400" s="58"/>
      <c r="AP400" s="58"/>
      <c r="AQ400" s="58"/>
      <c r="AR400" s="58"/>
      <c r="AS400" s="58"/>
      <c r="AT400" s="58" t="s">
        <v>3616</v>
      </c>
      <c r="AU400" s="58"/>
      <c r="AV400" s="59"/>
    </row>
    <row r="401" customFormat="false" ht="15" hidden="false" customHeight="false" outlineLevel="0" collapsed="false">
      <c r="M401" s="57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  <c r="AA401" s="58"/>
      <c r="AB401" s="58"/>
      <c r="AC401" s="58"/>
      <c r="AD401" s="58"/>
      <c r="AE401" s="58"/>
      <c r="AF401" s="58"/>
      <c r="AG401" s="58"/>
      <c r="AH401" s="58"/>
      <c r="AI401" s="58"/>
      <c r="AJ401" s="58"/>
      <c r="AK401" s="58"/>
      <c r="AL401" s="58"/>
      <c r="AM401" s="58"/>
      <c r="AN401" s="58"/>
      <c r="AO401" s="58"/>
      <c r="AP401" s="58"/>
      <c r="AQ401" s="58"/>
      <c r="AR401" s="58"/>
      <c r="AS401" s="58"/>
      <c r="AT401" s="58" t="s">
        <v>3617</v>
      </c>
      <c r="AU401" s="58"/>
      <c r="AV401" s="59"/>
    </row>
    <row r="402" customFormat="false" ht="15" hidden="false" customHeight="false" outlineLevel="0" collapsed="false">
      <c r="M402" s="57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  <c r="AA402" s="58"/>
      <c r="AB402" s="58"/>
      <c r="AC402" s="58"/>
      <c r="AD402" s="58"/>
      <c r="AE402" s="58"/>
      <c r="AF402" s="58"/>
      <c r="AG402" s="58"/>
      <c r="AH402" s="58"/>
      <c r="AI402" s="58"/>
      <c r="AJ402" s="58"/>
      <c r="AK402" s="58"/>
      <c r="AL402" s="58"/>
      <c r="AM402" s="58"/>
      <c r="AN402" s="58"/>
      <c r="AO402" s="58"/>
      <c r="AP402" s="58"/>
      <c r="AQ402" s="58"/>
      <c r="AR402" s="58"/>
      <c r="AS402" s="58"/>
      <c r="AT402" s="58" t="s">
        <v>2153</v>
      </c>
      <c r="AU402" s="58"/>
      <c r="AV402" s="59"/>
    </row>
    <row r="403" customFormat="false" ht="15" hidden="false" customHeight="false" outlineLevel="0" collapsed="false">
      <c r="M403" s="57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  <c r="AA403" s="58"/>
      <c r="AB403" s="58"/>
      <c r="AC403" s="58"/>
      <c r="AD403" s="58"/>
      <c r="AE403" s="58"/>
      <c r="AF403" s="58"/>
      <c r="AG403" s="58"/>
      <c r="AH403" s="58"/>
      <c r="AI403" s="58"/>
      <c r="AJ403" s="58"/>
      <c r="AK403" s="58"/>
      <c r="AL403" s="58"/>
      <c r="AM403" s="58"/>
      <c r="AN403" s="58"/>
      <c r="AO403" s="58"/>
      <c r="AP403" s="58"/>
      <c r="AQ403" s="58"/>
      <c r="AR403" s="58"/>
      <c r="AS403" s="58"/>
      <c r="AT403" s="58" t="s">
        <v>3618</v>
      </c>
      <c r="AU403" s="58"/>
      <c r="AV403" s="59"/>
    </row>
    <row r="404" customFormat="false" ht="15" hidden="false" customHeight="false" outlineLevel="0" collapsed="false">
      <c r="M404" s="57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  <c r="AA404" s="58"/>
      <c r="AB404" s="58"/>
      <c r="AC404" s="58"/>
      <c r="AD404" s="58"/>
      <c r="AE404" s="58"/>
      <c r="AF404" s="58"/>
      <c r="AG404" s="58"/>
      <c r="AH404" s="58"/>
      <c r="AI404" s="58"/>
      <c r="AJ404" s="58"/>
      <c r="AK404" s="58"/>
      <c r="AL404" s="58"/>
      <c r="AM404" s="58"/>
      <c r="AN404" s="58"/>
      <c r="AO404" s="58"/>
      <c r="AP404" s="58"/>
      <c r="AQ404" s="58"/>
      <c r="AR404" s="58"/>
      <c r="AS404" s="58"/>
      <c r="AT404" s="58" t="s">
        <v>3619</v>
      </c>
      <c r="AU404" s="58"/>
      <c r="AV404" s="59"/>
    </row>
    <row r="405" customFormat="false" ht="15" hidden="false" customHeight="false" outlineLevel="0" collapsed="false">
      <c r="M405" s="57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  <c r="AA405" s="58"/>
      <c r="AB405" s="58"/>
      <c r="AC405" s="58"/>
      <c r="AD405" s="58"/>
      <c r="AE405" s="58"/>
      <c r="AF405" s="58"/>
      <c r="AG405" s="58"/>
      <c r="AH405" s="58"/>
      <c r="AI405" s="58"/>
      <c r="AJ405" s="58"/>
      <c r="AK405" s="58"/>
      <c r="AL405" s="58"/>
      <c r="AM405" s="58"/>
      <c r="AN405" s="58"/>
      <c r="AO405" s="58"/>
      <c r="AP405" s="58"/>
      <c r="AQ405" s="58"/>
      <c r="AR405" s="58"/>
      <c r="AS405" s="58"/>
      <c r="AT405" s="58" t="s">
        <v>3620</v>
      </c>
      <c r="AU405" s="58"/>
      <c r="AV405" s="59"/>
    </row>
    <row r="406" customFormat="false" ht="15" hidden="false" customHeight="false" outlineLevel="0" collapsed="false">
      <c r="M406" s="57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  <c r="AA406" s="58"/>
      <c r="AB406" s="58"/>
      <c r="AC406" s="58"/>
      <c r="AD406" s="58"/>
      <c r="AE406" s="58"/>
      <c r="AF406" s="58"/>
      <c r="AG406" s="58"/>
      <c r="AH406" s="58"/>
      <c r="AI406" s="58"/>
      <c r="AJ406" s="58"/>
      <c r="AK406" s="58"/>
      <c r="AL406" s="58"/>
      <c r="AM406" s="58"/>
      <c r="AN406" s="58"/>
      <c r="AO406" s="58"/>
      <c r="AP406" s="58"/>
      <c r="AQ406" s="58"/>
      <c r="AR406" s="58"/>
      <c r="AS406" s="58"/>
      <c r="AT406" s="58" t="s">
        <v>3621</v>
      </c>
      <c r="AU406" s="58"/>
      <c r="AV406" s="59"/>
    </row>
    <row r="407" customFormat="false" ht="15" hidden="false" customHeight="false" outlineLevel="0" collapsed="false">
      <c r="M407" s="57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  <c r="AA407" s="58"/>
      <c r="AB407" s="58"/>
      <c r="AC407" s="58"/>
      <c r="AD407" s="58"/>
      <c r="AE407" s="58"/>
      <c r="AF407" s="58"/>
      <c r="AG407" s="58"/>
      <c r="AH407" s="58"/>
      <c r="AI407" s="58"/>
      <c r="AJ407" s="58"/>
      <c r="AK407" s="58"/>
      <c r="AL407" s="58"/>
      <c r="AM407" s="58"/>
      <c r="AN407" s="58"/>
      <c r="AO407" s="58"/>
      <c r="AP407" s="58"/>
      <c r="AQ407" s="58"/>
      <c r="AR407" s="58"/>
      <c r="AS407" s="58"/>
      <c r="AT407" s="58" t="s">
        <v>3622</v>
      </c>
      <c r="AU407" s="58"/>
      <c r="AV407" s="59"/>
    </row>
    <row r="408" customFormat="false" ht="15" hidden="false" customHeight="false" outlineLevel="0" collapsed="false">
      <c r="M408" s="57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  <c r="AA408" s="58"/>
      <c r="AB408" s="58"/>
      <c r="AC408" s="58"/>
      <c r="AD408" s="58"/>
      <c r="AE408" s="58"/>
      <c r="AF408" s="58"/>
      <c r="AG408" s="58"/>
      <c r="AH408" s="58"/>
      <c r="AI408" s="58"/>
      <c r="AJ408" s="58"/>
      <c r="AK408" s="58"/>
      <c r="AL408" s="58"/>
      <c r="AM408" s="58"/>
      <c r="AN408" s="58"/>
      <c r="AO408" s="58"/>
      <c r="AP408" s="58"/>
      <c r="AQ408" s="58"/>
      <c r="AR408" s="58"/>
      <c r="AS408" s="58"/>
      <c r="AT408" s="58" t="s">
        <v>3623</v>
      </c>
      <c r="AU408" s="58"/>
      <c r="AV408" s="59"/>
    </row>
    <row r="409" customFormat="false" ht="15" hidden="false" customHeight="false" outlineLevel="0" collapsed="false">
      <c r="M409" s="57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  <c r="AA409" s="58"/>
      <c r="AB409" s="58"/>
      <c r="AC409" s="58"/>
      <c r="AD409" s="58"/>
      <c r="AE409" s="58"/>
      <c r="AF409" s="58"/>
      <c r="AG409" s="58"/>
      <c r="AH409" s="58"/>
      <c r="AI409" s="58"/>
      <c r="AJ409" s="58"/>
      <c r="AK409" s="58"/>
      <c r="AL409" s="58"/>
      <c r="AM409" s="58"/>
      <c r="AN409" s="58"/>
      <c r="AO409" s="58"/>
      <c r="AP409" s="58"/>
      <c r="AQ409" s="58"/>
      <c r="AR409" s="58"/>
      <c r="AS409" s="58"/>
      <c r="AT409" s="58" t="s">
        <v>3624</v>
      </c>
      <c r="AU409" s="58"/>
      <c r="AV409" s="59"/>
    </row>
    <row r="410" customFormat="false" ht="15" hidden="false" customHeight="false" outlineLevel="0" collapsed="false">
      <c r="M410" s="57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  <c r="AA410" s="58"/>
      <c r="AB410" s="58"/>
      <c r="AC410" s="58"/>
      <c r="AD410" s="58"/>
      <c r="AE410" s="58"/>
      <c r="AF410" s="58"/>
      <c r="AG410" s="58"/>
      <c r="AH410" s="58"/>
      <c r="AI410" s="58"/>
      <c r="AJ410" s="58"/>
      <c r="AK410" s="58"/>
      <c r="AL410" s="58"/>
      <c r="AM410" s="58"/>
      <c r="AN410" s="58"/>
      <c r="AO410" s="58"/>
      <c r="AP410" s="58"/>
      <c r="AQ410" s="58"/>
      <c r="AR410" s="58"/>
      <c r="AS410" s="58"/>
      <c r="AT410" s="58" t="s">
        <v>3625</v>
      </c>
      <c r="AU410" s="58"/>
      <c r="AV410" s="59"/>
    </row>
    <row r="411" customFormat="false" ht="15" hidden="false" customHeight="false" outlineLevel="0" collapsed="false">
      <c r="M411" s="57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  <c r="AA411" s="58"/>
      <c r="AB411" s="58"/>
      <c r="AC411" s="58"/>
      <c r="AD411" s="58"/>
      <c r="AE411" s="58"/>
      <c r="AF411" s="58"/>
      <c r="AG411" s="58"/>
      <c r="AH411" s="58"/>
      <c r="AI411" s="58"/>
      <c r="AJ411" s="58"/>
      <c r="AK411" s="58"/>
      <c r="AL411" s="58"/>
      <c r="AM411" s="58"/>
      <c r="AN411" s="58"/>
      <c r="AO411" s="58"/>
      <c r="AP411" s="58"/>
      <c r="AQ411" s="58"/>
      <c r="AR411" s="58"/>
      <c r="AS411" s="58"/>
      <c r="AT411" s="58" t="s">
        <v>3626</v>
      </c>
      <c r="AU411" s="58"/>
      <c r="AV411" s="59"/>
    </row>
    <row r="412" customFormat="false" ht="15" hidden="false" customHeight="false" outlineLevel="0" collapsed="false">
      <c r="M412" s="57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  <c r="AA412" s="58"/>
      <c r="AB412" s="58"/>
      <c r="AC412" s="58"/>
      <c r="AD412" s="58"/>
      <c r="AE412" s="58"/>
      <c r="AF412" s="58"/>
      <c r="AG412" s="58"/>
      <c r="AH412" s="58"/>
      <c r="AI412" s="58"/>
      <c r="AJ412" s="58"/>
      <c r="AK412" s="58"/>
      <c r="AL412" s="58"/>
      <c r="AM412" s="58"/>
      <c r="AN412" s="58"/>
      <c r="AO412" s="58"/>
      <c r="AP412" s="58"/>
      <c r="AQ412" s="58"/>
      <c r="AR412" s="58"/>
      <c r="AS412" s="58"/>
      <c r="AT412" s="58" t="s">
        <v>3627</v>
      </c>
      <c r="AU412" s="58"/>
      <c r="AV412" s="59"/>
    </row>
    <row r="413" customFormat="false" ht="15" hidden="false" customHeight="false" outlineLevel="0" collapsed="false">
      <c r="M413" s="57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  <c r="AA413" s="58"/>
      <c r="AB413" s="58"/>
      <c r="AC413" s="58"/>
      <c r="AD413" s="58"/>
      <c r="AE413" s="58"/>
      <c r="AF413" s="58"/>
      <c r="AG413" s="58"/>
      <c r="AH413" s="58"/>
      <c r="AI413" s="58"/>
      <c r="AJ413" s="58"/>
      <c r="AK413" s="58"/>
      <c r="AL413" s="58"/>
      <c r="AM413" s="58"/>
      <c r="AN413" s="58"/>
      <c r="AO413" s="58"/>
      <c r="AP413" s="58"/>
      <c r="AQ413" s="58"/>
      <c r="AR413" s="58"/>
      <c r="AS413" s="58"/>
      <c r="AT413" s="58" t="s">
        <v>3628</v>
      </c>
      <c r="AU413" s="58"/>
      <c r="AV413" s="59"/>
    </row>
    <row r="414" customFormat="false" ht="15" hidden="false" customHeight="false" outlineLevel="0" collapsed="false">
      <c r="M414" s="57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  <c r="AA414" s="58"/>
      <c r="AB414" s="58"/>
      <c r="AC414" s="58"/>
      <c r="AD414" s="58"/>
      <c r="AE414" s="58"/>
      <c r="AF414" s="58"/>
      <c r="AG414" s="58"/>
      <c r="AH414" s="58"/>
      <c r="AI414" s="58"/>
      <c r="AJ414" s="58"/>
      <c r="AK414" s="58"/>
      <c r="AL414" s="58"/>
      <c r="AM414" s="58"/>
      <c r="AN414" s="58"/>
      <c r="AO414" s="58"/>
      <c r="AP414" s="58"/>
      <c r="AQ414" s="58"/>
      <c r="AR414" s="58"/>
      <c r="AS414" s="58"/>
      <c r="AT414" s="58" t="s">
        <v>3629</v>
      </c>
      <c r="AU414" s="58"/>
      <c r="AV414" s="59"/>
    </row>
    <row r="415" customFormat="false" ht="15" hidden="false" customHeight="false" outlineLevel="0" collapsed="false">
      <c r="M415" s="57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  <c r="AA415" s="58"/>
      <c r="AB415" s="58"/>
      <c r="AC415" s="58"/>
      <c r="AD415" s="58"/>
      <c r="AE415" s="58"/>
      <c r="AF415" s="58"/>
      <c r="AG415" s="58"/>
      <c r="AH415" s="58"/>
      <c r="AI415" s="58"/>
      <c r="AJ415" s="58"/>
      <c r="AK415" s="58"/>
      <c r="AL415" s="58"/>
      <c r="AM415" s="58"/>
      <c r="AN415" s="58"/>
      <c r="AO415" s="58"/>
      <c r="AP415" s="58"/>
      <c r="AQ415" s="58"/>
      <c r="AR415" s="58"/>
      <c r="AS415" s="58"/>
      <c r="AT415" s="58" t="s">
        <v>3630</v>
      </c>
      <c r="AU415" s="58"/>
      <c r="AV415" s="59"/>
    </row>
    <row r="416" customFormat="false" ht="15" hidden="false" customHeight="false" outlineLevel="0" collapsed="false">
      <c r="M416" s="57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  <c r="AA416" s="58"/>
      <c r="AB416" s="58"/>
      <c r="AC416" s="58"/>
      <c r="AD416" s="58"/>
      <c r="AE416" s="58"/>
      <c r="AF416" s="58"/>
      <c r="AG416" s="58"/>
      <c r="AH416" s="58"/>
      <c r="AI416" s="58"/>
      <c r="AJ416" s="58"/>
      <c r="AK416" s="58"/>
      <c r="AL416" s="58"/>
      <c r="AM416" s="58"/>
      <c r="AN416" s="58"/>
      <c r="AO416" s="58"/>
      <c r="AP416" s="58"/>
      <c r="AQ416" s="58"/>
      <c r="AR416" s="58"/>
      <c r="AS416" s="58"/>
      <c r="AT416" s="58" t="s">
        <v>3631</v>
      </c>
      <c r="AU416" s="58"/>
      <c r="AV416" s="59"/>
    </row>
    <row r="417" customFormat="false" ht="15" hidden="false" customHeight="false" outlineLevel="0" collapsed="false">
      <c r="M417" s="57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  <c r="AA417" s="58"/>
      <c r="AB417" s="58"/>
      <c r="AC417" s="58"/>
      <c r="AD417" s="58"/>
      <c r="AE417" s="58"/>
      <c r="AF417" s="58"/>
      <c r="AG417" s="58"/>
      <c r="AH417" s="58"/>
      <c r="AI417" s="58"/>
      <c r="AJ417" s="58"/>
      <c r="AK417" s="58"/>
      <c r="AL417" s="58"/>
      <c r="AM417" s="58"/>
      <c r="AN417" s="58"/>
      <c r="AO417" s="58"/>
      <c r="AP417" s="58"/>
      <c r="AQ417" s="58"/>
      <c r="AR417" s="58"/>
      <c r="AS417" s="58"/>
      <c r="AT417" s="58" t="s">
        <v>3632</v>
      </c>
      <c r="AU417" s="58"/>
      <c r="AV417" s="59"/>
    </row>
    <row r="418" customFormat="false" ht="15" hidden="false" customHeight="false" outlineLevel="0" collapsed="false">
      <c r="M418" s="57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  <c r="AA418" s="58"/>
      <c r="AB418" s="58"/>
      <c r="AC418" s="58"/>
      <c r="AD418" s="58"/>
      <c r="AE418" s="58"/>
      <c r="AF418" s="58"/>
      <c r="AG418" s="58"/>
      <c r="AH418" s="58"/>
      <c r="AI418" s="58"/>
      <c r="AJ418" s="58"/>
      <c r="AK418" s="58"/>
      <c r="AL418" s="58"/>
      <c r="AM418" s="58"/>
      <c r="AN418" s="58"/>
      <c r="AO418" s="58"/>
      <c r="AP418" s="58"/>
      <c r="AQ418" s="58"/>
      <c r="AR418" s="58"/>
      <c r="AS418" s="58"/>
      <c r="AT418" s="58" t="s">
        <v>3633</v>
      </c>
      <c r="AU418" s="58"/>
      <c r="AV418" s="59"/>
    </row>
    <row r="419" customFormat="false" ht="15" hidden="false" customHeight="false" outlineLevel="0" collapsed="false">
      <c r="M419" s="57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  <c r="AA419" s="58"/>
      <c r="AB419" s="58"/>
      <c r="AC419" s="58"/>
      <c r="AD419" s="58"/>
      <c r="AE419" s="58"/>
      <c r="AF419" s="58"/>
      <c r="AG419" s="58"/>
      <c r="AH419" s="58"/>
      <c r="AI419" s="58"/>
      <c r="AJ419" s="58"/>
      <c r="AK419" s="58"/>
      <c r="AL419" s="58"/>
      <c r="AM419" s="58"/>
      <c r="AN419" s="58"/>
      <c r="AO419" s="58"/>
      <c r="AP419" s="58"/>
      <c r="AQ419" s="58"/>
      <c r="AR419" s="58"/>
      <c r="AS419" s="58"/>
      <c r="AT419" s="58" t="s">
        <v>2010</v>
      </c>
      <c r="AU419" s="58"/>
      <c r="AV419" s="59"/>
    </row>
    <row r="420" customFormat="false" ht="15" hidden="false" customHeight="false" outlineLevel="0" collapsed="false">
      <c r="M420" s="57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  <c r="AA420" s="58"/>
      <c r="AB420" s="58"/>
      <c r="AC420" s="58"/>
      <c r="AD420" s="58"/>
      <c r="AE420" s="58"/>
      <c r="AF420" s="58"/>
      <c r="AG420" s="58"/>
      <c r="AH420" s="58"/>
      <c r="AI420" s="58"/>
      <c r="AJ420" s="58"/>
      <c r="AK420" s="58"/>
      <c r="AL420" s="58"/>
      <c r="AM420" s="58"/>
      <c r="AN420" s="58"/>
      <c r="AO420" s="58"/>
      <c r="AP420" s="58"/>
      <c r="AQ420" s="58"/>
      <c r="AR420" s="58"/>
      <c r="AS420" s="58"/>
      <c r="AT420" s="58" t="s">
        <v>3634</v>
      </c>
      <c r="AU420" s="58"/>
      <c r="AV420" s="59"/>
    </row>
    <row r="421" customFormat="false" ht="15" hidden="false" customHeight="false" outlineLevel="0" collapsed="false">
      <c r="M421" s="57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  <c r="AA421" s="58"/>
      <c r="AB421" s="58"/>
      <c r="AC421" s="58"/>
      <c r="AD421" s="58"/>
      <c r="AE421" s="58"/>
      <c r="AF421" s="58"/>
      <c r="AG421" s="58"/>
      <c r="AH421" s="58"/>
      <c r="AI421" s="58"/>
      <c r="AJ421" s="58"/>
      <c r="AK421" s="58"/>
      <c r="AL421" s="58"/>
      <c r="AM421" s="58"/>
      <c r="AN421" s="58"/>
      <c r="AO421" s="58"/>
      <c r="AP421" s="58"/>
      <c r="AQ421" s="58"/>
      <c r="AR421" s="58"/>
      <c r="AS421" s="58"/>
      <c r="AT421" s="58" t="s">
        <v>3635</v>
      </c>
      <c r="AU421" s="58"/>
      <c r="AV421" s="59"/>
    </row>
    <row r="422" customFormat="false" ht="15" hidden="false" customHeight="false" outlineLevel="0" collapsed="false">
      <c r="M422" s="57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  <c r="AA422" s="58"/>
      <c r="AB422" s="58"/>
      <c r="AC422" s="58"/>
      <c r="AD422" s="58"/>
      <c r="AE422" s="58"/>
      <c r="AF422" s="58"/>
      <c r="AG422" s="58"/>
      <c r="AH422" s="58"/>
      <c r="AI422" s="58"/>
      <c r="AJ422" s="58"/>
      <c r="AK422" s="58"/>
      <c r="AL422" s="58"/>
      <c r="AM422" s="58"/>
      <c r="AN422" s="58"/>
      <c r="AO422" s="58"/>
      <c r="AP422" s="58"/>
      <c r="AQ422" s="58"/>
      <c r="AR422" s="58"/>
      <c r="AS422" s="58"/>
      <c r="AT422" s="58" t="s">
        <v>3636</v>
      </c>
      <c r="AU422" s="58"/>
      <c r="AV422" s="59"/>
    </row>
    <row r="423" customFormat="false" ht="15" hidden="false" customHeight="false" outlineLevel="0" collapsed="false">
      <c r="M423" s="57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  <c r="AA423" s="58"/>
      <c r="AB423" s="58"/>
      <c r="AC423" s="58"/>
      <c r="AD423" s="58"/>
      <c r="AE423" s="58"/>
      <c r="AF423" s="58"/>
      <c r="AG423" s="58"/>
      <c r="AH423" s="58"/>
      <c r="AI423" s="58"/>
      <c r="AJ423" s="58"/>
      <c r="AK423" s="58"/>
      <c r="AL423" s="58"/>
      <c r="AM423" s="58"/>
      <c r="AN423" s="58"/>
      <c r="AO423" s="58"/>
      <c r="AP423" s="58"/>
      <c r="AQ423" s="58"/>
      <c r="AR423" s="58"/>
      <c r="AS423" s="58"/>
      <c r="AT423" s="58" t="s">
        <v>3637</v>
      </c>
      <c r="AU423" s="58"/>
      <c r="AV423" s="59"/>
    </row>
    <row r="424" customFormat="false" ht="15" hidden="false" customHeight="false" outlineLevel="0" collapsed="false">
      <c r="M424" s="57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  <c r="AA424" s="58"/>
      <c r="AB424" s="58"/>
      <c r="AC424" s="58"/>
      <c r="AD424" s="58"/>
      <c r="AE424" s="58"/>
      <c r="AF424" s="58"/>
      <c r="AG424" s="58"/>
      <c r="AH424" s="58"/>
      <c r="AI424" s="58"/>
      <c r="AJ424" s="58"/>
      <c r="AK424" s="58"/>
      <c r="AL424" s="58"/>
      <c r="AM424" s="58"/>
      <c r="AN424" s="58"/>
      <c r="AO424" s="58"/>
      <c r="AP424" s="58"/>
      <c r="AQ424" s="58"/>
      <c r="AR424" s="58"/>
      <c r="AS424" s="58"/>
      <c r="AT424" s="58" t="s">
        <v>3638</v>
      </c>
      <c r="AU424" s="58"/>
      <c r="AV424" s="59"/>
    </row>
    <row r="425" customFormat="false" ht="15" hidden="false" customHeight="false" outlineLevel="0" collapsed="false">
      <c r="M425" s="57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  <c r="AA425" s="58"/>
      <c r="AB425" s="58"/>
      <c r="AC425" s="58"/>
      <c r="AD425" s="58"/>
      <c r="AE425" s="58"/>
      <c r="AF425" s="58"/>
      <c r="AG425" s="58"/>
      <c r="AH425" s="58"/>
      <c r="AI425" s="58"/>
      <c r="AJ425" s="58"/>
      <c r="AK425" s="58"/>
      <c r="AL425" s="58"/>
      <c r="AM425" s="58"/>
      <c r="AN425" s="58"/>
      <c r="AO425" s="58"/>
      <c r="AP425" s="58"/>
      <c r="AQ425" s="58"/>
      <c r="AR425" s="58"/>
      <c r="AS425" s="58"/>
      <c r="AT425" s="58" t="s">
        <v>3639</v>
      </c>
      <c r="AU425" s="58"/>
      <c r="AV425" s="59"/>
    </row>
    <row r="426" customFormat="false" ht="15" hidden="false" customHeight="false" outlineLevel="0" collapsed="false">
      <c r="M426" s="57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  <c r="AA426" s="58"/>
      <c r="AB426" s="58"/>
      <c r="AC426" s="58"/>
      <c r="AD426" s="58"/>
      <c r="AE426" s="58"/>
      <c r="AF426" s="58"/>
      <c r="AG426" s="58"/>
      <c r="AH426" s="58"/>
      <c r="AI426" s="58"/>
      <c r="AJ426" s="58"/>
      <c r="AK426" s="58"/>
      <c r="AL426" s="58"/>
      <c r="AM426" s="58"/>
      <c r="AN426" s="58"/>
      <c r="AO426" s="58"/>
      <c r="AP426" s="58"/>
      <c r="AQ426" s="58"/>
      <c r="AR426" s="58"/>
      <c r="AS426" s="58"/>
      <c r="AT426" s="58" t="s">
        <v>3640</v>
      </c>
      <c r="AU426" s="58"/>
      <c r="AV426" s="59"/>
    </row>
    <row r="427" customFormat="false" ht="15" hidden="false" customHeight="false" outlineLevel="0" collapsed="false">
      <c r="M427" s="57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  <c r="AA427" s="58"/>
      <c r="AB427" s="58"/>
      <c r="AC427" s="58"/>
      <c r="AD427" s="58"/>
      <c r="AE427" s="58"/>
      <c r="AF427" s="58"/>
      <c r="AG427" s="58"/>
      <c r="AH427" s="58"/>
      <c r="AI427" s="58"/>
      <c r="AJ427" s="58"/>
      <c r="AK427" s="58"/>
      <c r="AL427" s="58"/>
      <c r="AM427" s="58"/>
      <c r="AN427" s="58"/>
      <c r="AO427" s="58"/>
      <c r="AP427" s="58"/>
      <c r="AQ427" s="58"/>
      <c r="AR427" s="58"/>
      <c r="AS427" s="58"/>
      <c r="AT427" s="58" t="s">
        <v>3641</v>
      </c>
      <c r="AU427" s="58"/>
      <c r="AV427" s="59"/>
    </row>
    <row r="428" customFormat="false" ht="15" hidden="false" customHeight="false" outlineLevel="0" collapsed="false">
      <c r="M428" s="57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  <c r="AA428" s="58"/>
      <c r="AB428" s="58"/>
      <c r="AC428" s="58"/>
      <c r="AD428" s="58"/>
      <c r="AE428" s="58"/>
      <c r="AF428" s="58"/>
      <c r="AG428" s="58"/>
      <c r="AH428" s="58"/>
      <c r="AI428" s="58"/>
      <c r="AJ428" s="58"/>
      <c r="AK428" s="58"/>
      <c r="AL428" s="58"/>
      <c r="AM428" s="58"/>
      <c r="AN428" s="58"/>
      <c r="AO428" s="58"/>
      <c r="AP428" s="58"/>
      <c r="AQ428" s="58"/>
      <c r="AR428" s="58"/>
      <c r="AS428" s="58"/>
      <c r="AT428" s="58" t="s">
        <v>3642</v>
      </c>
      <c r="AU428" s="58"/>
      <c r="AV428" s="59"/>
    </row>
    <row r="429" customFormat="false" ht="15" hidden="false" customHeight="false" outlineLevel="0" collapsed="false">
      <c r="M429" s="57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  <c r="AA429" s="58"/>
      <c r="AB429" s="58"/>
      <c r="AC429" s="58"/>
      <c r="AD429" s="58"/>
      <c r="AE429" s="58"/>
      <c r="AF429" s="58"/>
      <c r="AG429" s="58"/>
      <c r="AH429" s="58"/>
      <c r="AI429" s="58"/>
      <c r="AJ429" s="58"/>
      <c r="AK429" s="58"/>
      <c r="AL429" s="58"/>
      <c r="AM429" s="58"/>
      <c r="AN429" s="58"/>
      <c r="AO429" s="58"/>
      <c r="AP429" s="58"/>
      <c r="AQ429" s="58"/>
      <c r="AR429" s="58"/>
      <c r="AS429" s="58"/>
      <c r="AT429" s="58" t="s">
        <v>3643</v>
      </c>
      <c r="AU429" s="58"/>
      <c r="AV429" s="59"/>
    </row>
    <row r="430" customFormat="false" ht="15" hidden="false" customHeight="false" outlineLevel="0" collapsed="false">
      <c r="M430" s="57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  <c r="AA430" s="58"/>
      <c r="AB430" s="58"/>
      <c r="AC430" s="58"/>
      <c r="AD430" s="58"/>
      <c r="AE430" s="58"/>
      <c r="AF430" s="58"/>
      <c r="AG430" s="58"/>
      <c r="AH430" s="58"/>
      <c r="AI430" s="58"/>
      <c r="AJ430" s="58"/>
      <c r="AK430" s="58"/>
      <c r="AL430" s="58"/>
      <c r="AM430" s="58"/>
      <c r="AN430" s="58"/>
      <c r="AO430" s="58"/>
      <c r="AP430" s="58"/>
      <c r="AQ430" s="58"/>
      <c r="AR430" s="58"/>
      <c r="AS430" s="58"/>
      <c r="AT430" s="58" t="s">
        <v>3644</v>
      </c>
      <c r="AU430" s="58"/>
      <c r="AV430" s="59"/>
    </row>
    <row r="431" customFormat="false" ht="15" hidden="false" customHeight="false" outlineLevel="0" collapsed="false">
      <c r="M431" s="57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  <c r="AA431" s="58"/>
      <c r="AB431" s="58"/>
      <c r="AC431" s="58"/>
      <c r="AD431" s="58"/>
      <c r="AE431" s="58"/>
      <c r="AF431" s="58"/>
      <c r="AG431" s="58"/>
      <c r="AH431" s="58"/>
      <c r="AI431" s="58"/>
      <c r="AJ431" s="58"/>
      <c r="AK431" s="58"/>
      <c r="AL431" s="58"/>
      <c r="AM431" s="58"/>
      <c r="AN431" s="58"/>
      <c r="AO431" s="58"/>
      <c r="AP431" s="58"/>
      <c r="AQ431" s="58"/>
      <c r="AR431" s="58"/>
      <c r="AS431" s="58"/>
      <c r="AT431" s="58" t="s">
        <v>3645</v>
      </c>
      <c r="AU431" s="58"/>
      <c r="AV431" s="59"/>
    </row>
    <row r="432" customFormat="false" ht="15" hidden="false" customHeight="false" outlineLevel="0" collapsed="false">
      <c r="M432" s="57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  <c r="AA432" s="58"/>
      <c r="AB432" s="58"/>
      <c r="AC432" s="58"/>
      <c r="AD432" s="58"/>
      <c r="AE432" s="58"/>
      <c r="AF432" s="58"/>
      <c r="AG432" s="58"/>
      <c r="AH432" s="58"/>
      <c r="AI432" s="58"/>
      <c r="AJ432" s="58"/>
      <c r="AK432" s="58"/>
      <c r="AL432" s="58"/>
      <c r="AM432" s="58"/>
      <c r="AN432" s="58"/>
      <c r="AO432" s="58"/>
      <c r="AP432" s="58"/>
      <c r="AQ432" s="58"/>
      <c r="AR432" s="58"/>
      <c r="AS432" s="58"/>
      <c r="AT432" s="58" t="s">
        <v>3646</v>
      </c>
      <c r="AU432" s="58"/>
      <c r="AV432" s="59"/>
    </row>
    <row r="433" customFormat="false" ht="15" hidden="false" customHeight="false" outlineLevel="0" collapsed="false">
      <c r="M433" s="57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  <c r="AA433" s="58"/>
      <c r="AB433" s="58"/>
      <c r="AC433" s="58"/>
      <c r="AD433" s="58"/>
      <c r="AE433" s="58"/>
      <c r="AF433" s="58"/>
      <c r="AG433" s="58"/>
      <c r="AH433" s="58"/>
      <c r="AI433" s="58"/>
      <c r="AJ433" s="58"/>
      <c r="AK433" s="58"/>
      <c r="AL433" s="58"/>
      <c r="AM433" s="58"/>
      <c r="AN433" s="58"/>
      <c r="AO433" s="58"/>
      <c r="AP433" s="58"/>
      <c r="AQ433" s="58"/>
      <c r="AR433" s="58"/>
      <c r="AS433" s="58"/>
      <c r="AT433" s="58" t="s">
        <v>3647</v>
      </c>
      <c r="AU433" s="58"/>
      <c r="AV433" s="59"/>
    </row>
    <row r="434" customFormat="false" ht="15" hidden="false" customHeight="false" outlineLevel="0" collapsed="false">
      <c r="M434" s="57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  <c r="AA434" s="58"/>
      <c r="AB434" s="58"/>
      <c r="AC434" s="58"/>
      <c r="AD434" s="58"/>
      <c r="AE434" s="58"/>
      <c r="AF434" s="58"/>
      <c r="AG434" s="58"/>
      <c r="AH434" s="58"/>
      <c r="AI434" s="58"/>
      <c r="AJ434" s="58"/>
      <c r="AK434" s="58"/>
      <c r="AL434" s="58"/>
      <c r="AM434" s="58"/>
      <c r="AN434" s="58"/>
      <c r="AO434" s="58"/>
      <c r="AP434" s="58"/>
      <c r="AQ434" s="58"/>
      <c r="AR434" s="58"/>
      <c r="AS434" s="58"/>
      <c r="AT434" s="58" t="s">
        <v>3648</v>
      </c>
      <c r="AU434" s="58"/>
      <c r="AV434" s="59"/>
    </row>
    <row r="435" customFormat="false" ht="15" hidden="false" customHeight="false" outlineLevel="0" collapsed="false">
      <c r="M435" s="57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  <c r="AA435" s="58"/>
      <c r="AB435" s="58"/>
      <c r="AC435" s="58"/>
      <c r="AD435" s="58"/>
      <c r="AE435" s="58"/>
      <c r="AF435" s="58"/>
      <c r="AG435" s="58"/>
      <c r="AH435" s="58"/>
      <c r="AI435" s="58"/>
      <c r="AJ435" s="58"/>
      <c r="AK435" s="58"/>
      <c r="AL435" s="58"/>
      <c r="AM435" s="58"/>
      <c r="AN435" s="58"/>
      <c r="AO435" s="58"/>
      <c r="AP435" s="58"/>
      <c r="AQ435" s="58"/>
      <c r="AR435" s="58"/>
      <c r="AS435" s="58"/>
      <c r="AT435" s="58" t="s">
        <v>3649</v>
      </c>
      <c r="AU435" s="58"/>
      <c r="AV435" s="59"/>
    </row>
    <row r="436" customFormat="false" ht="15" hidden="false" customHeight="false" outlineLevel="0" collapsed="false">
      <c r="M436" s="57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  <c r="AA436" s="58"/>
      <c r="AB436" s="58"/>
      <c r="AC436" s="58"/>
      <c r="AD436" s="58"/>
      <c r="AE436" s="58"/>
      <c r="AF436" s="58"/>
      <c r="AG436" s="58"/>
      <c r="AH436" s="58"/>
      <c r="AI436" s="58"/>
      <c r="AJ436" s="58"/>
      <c r="AK436" s="58"/>
      <c r="AL436" s="58"/>
      <c r="AM436" s="58"/>
      <c r="AN436" s="58"/>
      <c r="AO436" s="58"/>
      <c r="AP436" s="58"/>
      <c r="AQ436" s="58"/>
      <c r="AR436" s="58"/>
      <c r="AS436" s="58"/>
      <c r="AT436" s="58" t="s">
        <v>3650</v>
      </c>
      <c r="AU436" s="58"/>
      <c r="AV436" s="59"/>
    </row>
    <row r="437" customFormat="false" ht="15" hidden="false" customHeight="false" outlineLevel="0" collapsed="false">
      <c r="M437" s="57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  <c r="AA437" s="58"/>
      <c r="AB437" s="58"/>
      <c r="AC437" s="58"/>
      <c r="AD437" s="58"/>
      <c r="AE437" s="58"/>
      <c r="AF437" s="58"/>
      <c r="AG437" s="58"/>
      <c r="AH437" s="58"/>
      <c r="AI437" s="58"/>
      <c r="AJ437" s="58"/>
      <c r="AK437" s="58"/>
      <c r="AL437" s="58"/>
      <c r="AM437" s="58"/>
      <c r="AN437" s="58"/>
      <c r="AO437" s="58"/>
      <c r="AP437" s="58"/>
      <c r="AQ437" s="58"/>
      <c r="AR437" s="58"/>
      <c r="AS437" s="58"/>
      <c r="AT437" s="58" t="s">
        <v>3651</v>
      </c>
      <c r="AU437" s="58"/>
      <c r="AV437" s="59"/>
    </row>
    <row r="438" customFormat="false" ht="15" hidden="false" customHeight="false" outlineLevel="0" collapsed="false">
      <c r="M438" s="57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  <c r="AA438" s="58"/>
      <c r="AB438" s="58"/>
      <c r="AC438" s="58"/>
      <c r="AD438" s="58"/>
      <c r="AE438" s="58"/>
      <c r="AF438" s="58"/>
      <c r="AG438" s="58"/>
      <c r="AH438" s="58"/>
      <c r="AI438" s="58"/>
      <c r="AJ438" s="58"/>
      <c r="AK438" s="58"/>
      <c r="AL438" s="58"/>
      <c r="AM438" s="58"/>
      <c r="AN438" s="58"/>
      <c r="AO438" s="58"/>
      <c r="AP438" s="58"/>
      <c r="AQ438" s="58"/>
      <c r="AR438" s="58"/>
      <c r="AS438" s="58"/>
      <c r="AT438" s="58" t="s">
        <v>3652</v>
      </c>
      <c r="AU438" s="58"/>
      <c r="AV438" s="59"/>
    </row>
    <row r="439" customFormat="false" ht="15" hidden="false" customHeight="false" outlineLevel="0" collapsed="false">
      <c r="M439" s="57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  <c r="AA439" s="58"/>
      <c r="AB439" s="58"/>
      <c r="AC439" s="58"/>
      <c r="AD439" s="58"/>
      <c r="AE439" s="58"/>
      <c r="AF439" s="58"/>
      <c r="AG439" s="58"/>
      <c r="AH439" s="58"/>
      <c r="AI439" s="58"/>
      <c r="AJ439" s="58"/>
      <c r="AK439" s="58"/>
      <c r="AL439" s="58"/>
      <c r="AM439" s="58"/>
      <c r="AN439" s="58"/>
      <c r="AO439" s="58"/>
      <c r="AP439" s="58"/>
      <c r="AQ439" s="58"/>
      <c r="AR439" s="58"/>
      <c r="AS439" s="58"/>
      <c r="AT439" s="58" t="s">
        <v>3653</v>
      </c>
      <c r="AU439" s="58"/>
      <c r="AV439" s="59"/>
    </row>
    <row r="440" customFormat="false" ht="15" hidden="false" customHeight="false" outlineLevel="0" collapsed="false">
      <c r="M440" s="57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  <c r="AA440" s="58"/>
      <c r="AB440" s="58"/>
      <c r="AC440" s="58"/>
      <c r="AD440" s="58"/>
      <c r="AE440" s="58"/>
      <c r="AF440" s="58"/>
      <c r="AG440" s="58"/>
      <c r="AH440" s="58"/>
      <c r="AI440" s="58"/>
      <c r="AJ440" s="58"/>
      <c r="AK440" s="58"/>
      <c r="AL440" s="58"/>
      <c r="AM440" s="58"/>
      <c r="AN440" s="58"/>
      <c r="AO440" s="58"/>
      <c r="AP440" s="58"/>
      <c r="AQ440" s="58"/>
      <c r="AR440" s="58"/>
      <c r="AS440" s="58"/>
      <c r="AT440" s="58" t="s">
        <v>3654</v>
      </c>
      <c r="AU440" s="58"/>
      <c r="AV440" s="59"/>
    </row>
    <row r="441" customFormat="false" ht="15" hidden="false" customHeight="false" outlineLevel="0" collapsed="false">
      <c r="M441" s="57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  <c r="AA441" s="58"/>
      <c r="AB441" s="58"/>
      <c r="AC441" s="58"/>
      <c r="AD441" s="58"/>
      <c r="AE441" s="58"/>
      <c r="AF441" s="58"/>
      <c r="AG441" s="58"/>
      <c r="AH441" s="58"/>
      <c r="AI441" s="58"/>
      <c r="AJ441" s="58"/>
      <c r="AK441" s="58"/>
      <c r="AL441" s="58"/>
      <c r="AM441" s="58"/>
      <c r="AN441" s="58"/>
      <c r="AO441" s="58"/>
      <c r="AP441" s="58"/>
      <c r="AQ441" s="58"/>
      <c r="AR441" s="58"/>
      <c r="AS441" s="58"/>
      <c r="AT441" s="58" t="s">
        <v>3655</v>
      </c>
      <c r="AU441" s="58"/>
      <c r="AV441" s="59"/>
    </row>
    <row r="442" customFormat="false" ht="15" hidden="false" customHeight="false" outlineLevel="0" collapsed="false">
      <c r="M442" s="57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  <c r="AA442" s="58"/>
      <c r="AB442" s="58"/>
      <c r="AC442" s="58"/>
      <c r="AD442" s="58"/>
      <c r="AE442" s="58"/>
      <c r="AF442" s="58"/>
      <c r="AG442" s="58"/>
      <c r="AH442" s="58"/>
      <c r="AI442" s="58"/>
      <c r="AJ442" s="58"/>
      <c r="AK442" s="58"/>
      <c r="AL442" s="58"/>
      <c r="AM442" s="58"/>
      <c r="AN442" s="58"/>
      <c r="AO442" s="58"/>
      <c r="AP442" s="58"/>
      <c r="AQ442" s="58"/>
      <c r="AR442" s="58"/>
      <c r="AS442" s="58"/>
      <c r="AT442" s="58" t="s">
        <v>3656</v>
      </c>
      <c r="AU442" s="58"/>
      <c r="AV442" s="59"/>
    </row>
    <row r="443" customFormat="false" ht="15" hidden="false" customHeight="false" outlineLevel="0" collapsed="false">
      <c r="M443" s="57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  <c r="AA443" s="58"/>
      <c r="AB443" s="58"/>
      <c r="AC443" s="58"/>
      <c r="AD443" s="58"/>
      <c r="AE443" s="58"/>
      <c r="AF443" s="58"/>
      <c r="AG443" s="58"/>
      <c r="AH443" s="58"/>
      <c r="AI443" s="58"/>
      <c r="AJ443" s="58"/>
      <c r="AK443" s="58"/>
      <c r="AL443" s="58"/>
      <c r="AM443" s="58"/>
      <c r="AN443" s="58"/>
      <c r="AO443" s="58"/>
      <c r="AP443" s="58"/>
      <c r="AQ443" s="58"/>
      <c r="AR443" s="58"/>
      <c r="AS443" s="58"/>
      <c r="AT443" s="58" t="s">
        <v>3657</v>
      </c>
      <c r="AU443" s="58"/>
      <c r="AV443" s="59"/>
    </row>
    <row r="444" customFormat="false" ht="15" hidden="false" customHeight="false" outlineLevel="0" collapsed="false">
      <c r="M444" s="57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  <c r="AA444" s="58"/>
      <c r="AB444" s="58"/>
      <c r="AC444" s="58"/>
      <c r="AD444" s="58"/>
      <c r="AE444" s="58"/>
      <c r="AF444" s="58"/>
      <c r="AG444" s="58"/>
      <c r="AH444" s="58"/>
      <c r="AI444" s="58"/>
      <c r="AJ444" s="58"/>
      <c r="AK444" s="58"/>
      <c r="AL444" s="58"/>
      <c r="AM444" s="58"/>
      <c r="AN444" s="58"/>
      <c r="AO444" s="58"/>
      <c r="AP444" s="58"/>
      <c r="AQ444" s="58"/>
      <c r="AR444" s="58"/>
      <c r="AS444" s="58"/>
      <c r="AT444" s="58" t="s">
        <v>3658</v>
      </c>
      <c r="AU444" s="58"/>
      <c r="AV444" s="59"/>
    </row>
    <row r="445" customFormat="false" ht="15" hidden="false" customHeight="false" outlineLevel="0" collapsed="false">
      <c r="M445" s="57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  <c r="AA445" s="58"/>
      <c r="AB445" s="58"/>
      <c r="AC445" s="58"/>
      <c r="AD445" s="58"/>
      <c r="AE445" s="58"/>
      <c r="AF445" s="58"/>
      <c r="AG445" s="58"/>
      <c r="AH445" s="58"/>
      <c r="AI445" s="58"/>
      <c r="AJ445" s="58"/>
      <c r="AK445" s="58"/>
      <c r="AL445" s="58"/>
      <c r="AM445" s="58"/>
      <c r="AN445" s="58"/>
      <c r="AO445" s="58"/>
      <c r="AP445" s="58"/>
      <c r="AQ445" s="58"/>
      <c r="AR445" s="58"/>
      <c r="AS445" s="58"/>
      <c r="AT445" s="58" t="s">
        <v>3659</v>
      </c>
      <c r="AU445" s="58"/>
      <c r="AV445" s="59"/>
    </row>
    <row r="446" customFormat="false" ht="15" hidden="false" customHeight="false" outlineLevel="0" collapsed="false">
      <c r="M446" s="57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  <c r="AA446" s="58"/>
      <c r="AB446" s="58"/>
      <c r="AC446" s="58"/>
      <c r="AD446" s="58"/>
      <c r="AE446" s="58"/>
      <c r="AF446" s="58"/>
      <c r="AG446" s="58"/>
      <c r="AH446" s="58"/>
      <c r="AI446" s="58"/>
      <c r="AJ446" s="58"/>
      <c r="AK446" s="58"/>
      <c r="AL446" s="58"/>
      <c r="AM446" s="58"/>
      <c r="AN446" s="58"/>
      <c r="AO446" s="58"/>
      <c r="AP446" s="58"/>
      <c r="AQ446" s="58"/>
      <c r="AR446" s="58"/>
      <c r="AS446" s="58"/>
      <c r="AT446" s="58" t="s">
        <v>3660</v>
      </c>
      <c r="AU446" s="58"/>
      <c r="AV446" s="59"/>
    </row>
    <row r="447" customFormat="false" ht="15" hidden="false" customHeight="false" outlineLevel="0" collapsed="false">
      <c r="M447" s="57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  <c r="AA447" s="58"/>
      <c r="AB447" s="58"/>
      <c r="AC447" s="58"/>
      <c r="AD447" s="58"/>
      <c r="AE447" s="58"/>
      <c r="AF447" s="58"/>
      <c r="AG447" s="58"/>
      <c r="AH447" s="58"/>
      <c r="AI447" s="58"/>
      <c r="AJ447" s="58"/>
      <c r="AK447" s="58"/>
      <c r="AL447" s="58"/>
      <c r="AM447" s="58"/>
      <c r="AN447" s="58"/>
      <c r="AO447" s="58"/>
      <c r="AP447" s="58"/>
      <c r="AQ447" s="58"/>
      <c r="AR447" s="58"/>
      <c r="AS447" s="58"/>
      <c r="AT447" s="58" t="s">
        <v>3661</v>
      </c>
      <c r="AU447" s="58"/>
      <c r="AV447" s="59"/>
    </row>
    <row r="448" customFormat="false" ht="15" hidden="false" customHeight="false" outlineLevel="0" collapsed="false">
      <c r="M448" s="57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  <c r="AA448" s="58"/>
      <c r="AB448" s="58"/>
      <c r="AC448" s="58"/>
      <c r="AD448" s="58"/>
      <c r="AE448" s="58"/>
      <c r="AF448" s="58"/>
      <c r="AG448" s="58"/>
      <c r="AH448" s="58"/>
      <c r="AI448" s="58"/>
      <c r="AJ448" s="58"/>
      <c r="AK448" s="58"/>
      <c r="AL448" s="58"/>
      <c r="AM448" s="58"/>
      <c r="AN448" s="58"/>
      <c r="AO448" s="58"/>
      <c r="AP448" s="58"/>
      <c r="AQ448" s="58"/>
      <c r="AR448" s="58"/>
      <c r="AS448" s="58"/>
      <c r="AT448" s="58" t="s">
        <v>3662</v>
      </c>
      <c r="AU448" s="58"/>
      <c r="AV448" s="59"/>
    </row>
    <row r="449" customFormat="false" ht="15" hidden="false" customHeight="false" outlineLevel="0" collapsed="false">
      <c r="M449" s="57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  <c r="AA449" s="58"/>
      <c r="AB449" s="58"/>
      <c r="AC449" s="58"/>
      <c r="AD449" s="58"/>
      <c r="AE449" s="58"/>
      <c r="AF449" s="58"/>
      <c r="AG449" s="58"/>
      <c r="AH449" s="58"/>
      <c r="AI449" s="58"/>
      <c r="AJ449" s="58"/>
      <c r="AK449" s="58"/>
      <c r="AL449" s="58"/>
      <c r="AM449" s="58"/>
      <c r="AN449" s="58"/>
      <c r="AO449" s="58"/>
      <c r="AP449" s="58"/>
      <c r="AQ449" s="58"/>
      <c r="AR449" s="58"/>
      <c r="AS449" s="58"/>
      <c r="AT449" s="58" t="s">
        <v>3663</v>
      </c>
      <c r="AU449" s="58"/>
      <c r="AV449" s="59"/>
    </row>
    <row r="450" customFormat="false" ht="15" hidden="false" customHeight="false" outlineLevel="0" collapsed="false">
      <c r="M450" s="57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  <c r="AA450" s="58"/>
      <c r="AB450" s="58"/>
      <c r="AC450" s="58"/>
      <c r="AD450" s="58"/>
      <c r="AE450" s="58"/>
      <c r="AF450" s="58"/>
      <c r="AG450" s="58"/>
      <c r="AH450" s="58"/>
      <c r="AI450" s="58"/>
      <c r="AJ450" s="58"/>
      <c r="AK450" s="58"/>
      <c r="AL450" s="58"/>
      <c r="AM450" s="58"/>
      <c r="AN450" s="58"/>
      <c r="AO450" s="58"/>
      <c r="AP450" s="58"/>
      <c r="AQ450" s="58"/>
      <c r="AR450" s="58"/>
      <c r="AS450" s="58"/>
      <c r="AT450" s="58" t="s">
        <v>3664</v>
      </c>
      <c r="AU450" s="58"/>
      <c r="AV450" s="59"/>
    </row>
    <row r="451" customFormat="false" ht="15" hidden="false" customHeight="false" outlineLevel="0" collapsed="false">
      <c r="M451" s="57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  <c r="AA451" s="58"/>
      <c r="AB451" s="58"/>
      <c r="AC451" s="58"/>
      <c r="AD451" s="58"/>
      <c r="AE451" s="58"/>
      <c r="AF451" s="58"/>
      <c r="AG451" s="58"/>
      <c r="AH451" s="58"/>
      <c r="AI451" s="58"/>
      <c r="AJ451" s="58"/>
      <c r="AK451" s="58"/>
      <c r="AL451" s="58"/>
      <c r="AM451" s="58"/>
      <c r="AN451" s="58"/>
      <c r="AO451" s="58"/>
      <c r="AP451" s="58"/>
      <c r="AQ451" s="58"/>
      <c r="AR451" s="58"/>
      <c r="AS451" s="58"/>
      <c r="AT451" s="58" t="s">
        <v>3665</v>
      </c>
      <c r="AU451" s="58"/>
      <c r="AV451" s="59"/>
    </row>
    <row r="452" customFormat="false" ht="15" hidden="false" customHeight="false" outlineLevel="0" collapsed="false">
      <c r="M452" s="57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  <c r="AA452" s="58"/>
      <c r="AB452" s="58"/>
      <c r="AC452" s="58"/>
      <c r="AD452" s="58"/>
      <c r="AE452" s="58"/>
      <c r="AF452" s="58"/>
      <c r="AG452" s="58"/>
      <c r="AH452" s="58"/>
      <c r="AI452" s="58"/>
      <c r="AJ452" s="58"/>
      <c r="AK452" s="58"/>
      <c r="AL452" s="58"/>
      <c r="AM452" s="58"/>
      <c r="AN452" s="58"/>
      <c r="AO452" s="58"/>
      <c r="AP452" s="58"/>
      <c r="AQ452" s="58"/>
      <c r="AR452" s="58"/>
      <c r="AS452" s="58"/>
      <c r="AT452" s="58" t="s">
        <v>3666</v>
      </c>
      <c r="AU452" s="58"/>
      <c r="AV452" s="59"/>
    </row>
    <row r="453" customFormat="false" ht="15" hidden="false" customHeight="false" outlineLevel="0" collapsed="false">
      <c r="M453" s="57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  <c r="AA453" s="58"/>
      <c r="AB453" s="58"/>
      <c r="AC453" s="58"/>
      <c r="AD453" s="58"/>
      <c r="AE453" s="58"/>
      <c r="AF453" s="58"/>
      <c r="AG453" s="58"/>
      <c r="AH453" s="58"/>
      <c r="AI453" s="58"/>
      <c r="AJ453" s="58"/>
      <c r="AK453" s="58"/>
      <c r="AL453" s="58"/>
      <c r="AM453" s="58"/>
      <c r="AN453" s="58"/>
      <c r="AO453" s="58"/>
      <c r="AP453" s="58"/>
      <c r="AQ453" s="58"/>
      <c r="AR453" s="58"/>
      <c r="AS453" s="58"/>
      <c r="AT453" s="58" t="s">
        <v>3667</v>
      </c>
      <c r="AU453" s="58"/>
      <c r="AV453" s="59"/>
    </row>
    <row r="454" customFormat="false" ht="15" hidden="false" customHeight="false" outlineLevel="0" collapsed="false">
      <c r="M454" s="57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  <c r="AA454" s="58"/>
      <c r="AB454" s="58"/>
      <c r="AC454" s="58"/>
      <c r="AD454" s="58"/>
      <c r="AE454" s="58"/>
      <c r="AF454" s="58"/>
      <c r="AG454" s="58"/>
      <c r="AH454" s="58"/>
      <c r="AI454" s="58"/>
      <c r="AJ454" s="58"/>
      <c r="AK454" s="58"/>
      <c r="AL454" s="58"/>
      <c r="AM454" s="58"/>
      <c r="AN454" s="58"/>
      <c r="AO454" s="58"/>
      <c r="AP454" s="58"/>
      <c r="AQ454" s="58"/>
      <c r="AR454" s="58"/>
      <c r="AS454" s="58"/>
      <c r="AT454" s="58" t="s">
        <v>3668</v>
      </c>
      <c r="AU454" s="58"/>
      <c r="AV454" s="59"/>
    </row>
    <row r="455" customFormat="false" ht="15" hidden="false" customHeight="false" outlineLevel="0" collapsed="false">
      <c r="M455" s="57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  <c r="AA455" s="58"/>
      <c r="AB455" s="58"/>
      <c r="AC455" s="58"/>
      <c r="AD455" s="58"/>
      <c r="AE455" s="58"/>
      <c r="AF455" s="58"/>
      <c r="AG455" s="58"/>
      <c r="AH455" s="58"/>
      <c r="AI455" s="58"/>
      <c r="AJ455" s="58"/>
      <c r="AK455" s="58"/>
      <c r="AL455" s="58"/>
      <c r="AM455" s="58"/>
      <c r="AN455" s="58"/>
      <c r="AO455" s="58"/>
      <c r="AP455" s="58"/>
      <c r="AQ455" s="58"/>
      <c r="AR455" s="58"/>
      <c r="AS455" s="58"/>
      <c r="AT455" s="58" t="s">
        <v>3669</v>
      </c>
      <c r="AU455" s="58"/>
      <c r="AV455" s="59"/>
    </row>
    <row r="456" customFormat="false" ht="15" hidden="false" customHeight="false" outlineLevel="0" collapsed="false">
      <c r="M456" s="57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  <c r="AA456" s="58"/>
      <c r="AB456" s="58"/>
      <c r="AC456" s="58"/>
      <c r="AD456" s="58"/>
      <c r="AE456" s="58"/>
      <c r="AF456" s="58"/>
      <c r="AG456" s="58"/>
      <c r="AH456" s="58"/>
      <c r="AI456" s="58"/>
      <c r="AJ456" s="58"/>
      <c r="AK456" s="58"/>
      <c r="AL456" s="58"/>
      <c r="AM456" s="58"/>
      <c r="AN456" s="58"/>
      <c r="AO456" s="58"/>
      <c r="AP456" s="58"/>
      <c r="AQ456" s="58"/>
      <c r="AR456" s="58"/>
      <c r="AS456" s="58"/>
      <c r="AT456" s="58" t="s">
        <v>3670</v>
      </c>
      <c r="AU456" s="58"/>
      <c r="AV456" s="59"/>
    </row>
    <row r="457" customFormat="false" ht="15" hidden="false" customHeight="false" outlineLevel="0" collapsed="false">
      <c r="M457" s="57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  <c r="AA457" s="58"/>
      <c r="AB457" s="58"/>
      <c r="AC457" s="58"/>
      <c r="AD457" s="58"/>
      <c r="AE457" s="58"/>
      <c r="AF457" s="58"/>
      <c r="AG457" s="58"/>
      <c r="AH457" s="58"/>
      <c r="AI457" s="58"/>
      <c r="AJ457" s="58"/>
      <c r="AK457" s="58"/>
      <c r="AL457" s="58"/>
      <c r="AM457" s="58"/>
      <c r="AN457" s="58"/>
      <c r="AO457" s="58"/>
      <c r="AP457" s="58"/>
      <c r="AQ457" s="58"/>
      <c r="AR457" s="58"/>
      <c r="AS457" s="58"/>
      <c r="AT457" s="58" t="s">
        <v>3671</v>
      </c>
      <c r="AU457" s="58"/>
      <c r="AV457" s="59"/>
    </row>
    <row r="458" customFormat="false" ht="15" hidden="false" customHeight="false" outlineLevel="0" collapsed="false">
      <c r="M458" s="57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  <c r="AA458" s="58"/>
      <c r="AB458" s="58"/>
      <c r="AC458" s="58"/>
      <c r="AD458" s="58"/>
      <c r="AE458" s="58"/>
      <c r="AF458" s="58"/>
      <c r="AG458" s="58"/>
      <c r="AH458" s="58"/>
      <c r="AI458" s="58"/>
      <c r="AJ458" s="58"/>
      <c r="AK458" s="58"/>
      <c r="AL458" s="58"/>
      <c r="AM458" s="58"/>
      <c r="AN458" s="58"/>
      <c r="AO458" s="58"/>
      <c r="AP458" s="58"/>
      <c r="AQ458" s="58"/>
      <c r="AR458" s="58"/>
      <c r="AS458" s="58"/>
      <c r="AT458" s="58" t="s">
        <v>3672</v>
      </c>
      <c r="AU458" s="58"/>
      <c r="AV458" s="59"/>
    </row>
    <row r="459" customFormat="false" ht="15" hidden="false" customHeight="false" outlineLevel="0" collapsed="false">
      <c r="M459" s="57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  <c r="AA459" s="58"/>
      <c r="AB459" s="58"/>
      <c r="AC459" s="58"/>
      <c r="AD459" s="58"/>
      <c r="AE459" s="58"/>
      <c r="AF459" s="58"/>
      <c r="AG459" s="58"/>
      <c r="AH459" s="58"/>
      <c r="AI459" s="58"/>
      <c r="AJ459" s="58"/>
      <c r="AK459" s="58"/>
      <c r="AL459" s="58"/>
      <c r="AM459" s="58"/>
      <c r="AN459" s="58"/>
      <c r="AO459" s="58"/>
      <c r="AP459" s="58"/>
      <c r="AQ459" s="58"/>
      <c r="AR459" s="58"/>
      <c r="AS459" s="58"/>
      <c r="AT459" s="58" t="s">
        <v>3673</v>
      </c>
      <c r="AU459" s="58"/>
      <c r="AV459" s="59"/>
    </row>
    <row r="460" customFormat="false" ht="15" hidden="false" customHeight="false" outlineLevel="0" collapsed="false">
      <c r="M460" s="57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  <c r="AA460" s="58"/>
      <c r="AB460" s="58"/>
      <c r="AC460" s="58"/>
      <c r="AD460" s="58"/>
      <c r="AE460" s="58"/>
      <c r="AF460" s="58"/>
      <c r="AG460" s="58"/>
      <c r="AH460" s="58"/>
      <c r="AI460" s="58"/>
      <c r="AJ460" s="58"/>
      <c r="AK460" s="58"/>
      <c r="AL460" s="58"/>
      <c r="AM460" s="58"/>
      <c r="AN460" s="58"/>
      <c r="AO460" s="58"/>
      <c r="AP460" s="58"/>
      <c r="AQ460" s="58"/>
      <c r="AR460" s="58"/>
      <c r="AS460" s="58"/>
      <c r="AT460" s="58" t="s">
        <v>3674</v>
      </c>
      <c r="AU460" s="58"/>
      <c r="AV460" s="59"/>
    </row>
    <row r="461" customFormat="false" ht="15" hidden="false" customHeight="false" outlineLevel="0" collapsed="false">
      <c r="M461" s="57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  <c r="AA461" s="58"/>
      <c r="AB461" s="58"/>
      <c r="AC461" s="58"/>
      <c r="AD461" s="58"/>
      <c r="AE461" s="58"/>
      <c r="AF461" s="58"/>
      <c r="AG461" s="58"/>
      <c r="AH461" s="58"/>
      <c r="AI461" s="58"/>
      <c r="AJ461" s="58"/>
      <c r="AK461" s="58"/>
      <c r="AL461" s="58"/>
      <c r="AM461" s="58"/>
      <c r="AN461" s="58"/>
      <c r="AO461" s="58"/>
      <c r="AP461" s="58"/>
      <c r="AQ461" s="58"/>
      <c r="AR461" s="58"/>
      <c r="AS461" s="58"/>
      <c r="AT461" s="58" t="s">
        <v>3675</v>
      </c>
      <c r="AU461" s="58"/>
      <c r="AV461" s="59"/>
    </row>
    <row r="462" customFormat="false" ht="15" hidden="false" customHeight="false" outlineLevel="0" collapsed="false">
      <c r="M462" s="57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  <c r="AA462" s="58"/>
      <c r="AB462" s="58"/>
      <c r="AC462" s="58"/>
      <c r="AD462" s="58"/>
      <c r="AE462" s="58"/>
      <c r="AF462" s="58"/>
      <c r="AG462" s="58"/>
      <c r="AH462" s="58"/>
      <c r="AI462" s="58"/>
      <c r="AJ462" s="58"/>
      <c r="AK462" s="58"/>
      <c r="AL462" s="58"/>
      <c r="AM462" s="58"/>
      <c r="AN462" s="58"/>
      <c r="AO462" s="58"/>
      <c r="AP462" s="58"/>
      <c r="AQ462" s="58"/>
      <c r="AR462" s="58"/>
      <c r="AS462" s="58"/>
      <c r="AT462" s="58" t="s">
        <v>3676</v>
      </c>
      <c r="AU462" s="58"/>
      <c r="AV462" s="59"/>
    </row>
    <row r="463" customFormat="false" ht="15" hidden="false" customHeight="false" outlineLevel="0" collapsed="false">
      <c r="M463" s="57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  <c r="AA463" s="58"/>
      <c r="AB463" s="58"/>
      <c r="AC463" s="58"/>
      <c r="AD463" s="58"/>
      <c r="AE463" s="58"/>
      <c r="AF463" s="58"/>
      <c r="AG463" s="58"/>
      <c r="AH463" s="58"/>
      <c r="AI463" s="58"/>
      <c r="AJ463" s="58"/>
      <c r="AK463" s="58"/>
      <c r="AL463" s="58"/>
      <c r="AM463" s="58"/>
      <c r="AN463" s="58"/>
      <c r="AO463" s="58"/>
      <c r="AP463" s="58"/>
      <c r="AQ463" s="58"/>
      <c r="AR463" s="58"/>
      <c r="AS463" s="58"/>
      <c r="AT463" s="58" t="s">
        <v>3677</v>
      </c>
      <c r="AU463" s="58"/>
      <c r="AV463" s="59"/>
    </row>
    <row r="464" customFormat="false" ht="15" hidden="false" customHeight="false" outlineLevel="0" collapsed="false">
      <c r="M464" s="57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  <c r="AA464" s="58"/>
      <c r="AB464" s="58"/>
      <c r="AC464" s="58"/>
      <c r="AD464" s="58"/>
      <c r="AE464" s="58"/>
      <c r="AF464" s="58"/>
      <c r="AG464" s="58"/>
      <c r="AH464" s="58"/>
      <c r="AI464" s="58"/>
      <c r="AJ464" s="58"/>
      <c r="AK464" s="58"/>
      <c r="AL464" s="58"/>
      <c r="AM464" s="58"/>
      <c r="AN464" s="58"/>
      <c r="AO464" s="58"/>
      <c r="AP464" s="58"/>
      <c r="AQ464" s="58"/>
      <c r="AR464" s="58"/>
      <c r="AS464" s="58"/>
      <c r="AT464" s="58" t="s">
        <v>3678</v>
      </c>
      <c r="AU464" s="58"/>
      <c r="AV464" s="59"/>
    </row>
    <row r="465" customFormat="false" ht="15" hidden="false" customHeight="false" outlineLevel="0" collapsed="false">
      <c r="M465" s="57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  <c r="AA465" s="58"/>
      <c r="AB465" s="58"/>
      <c r="AC465" s="58"/>
      <c r="AD465" s="58"/>
      <c r="AE465" s="58"/>
      <c r="AF465" s="58"/>
      <c r="AG465" s="58"/>
      <c r="AH465" s="58"/>
      <c r="AI465" s="58"/>
      <c r="AJ465" s="58"/>
      <c r="AK465" s="58"/>
      <c r="AL465" s="58"/>
      <c r="AM465" s="58"/>
      <c r="AN465" s="58"/>
      <c r="AO465" s="58"/>
      <c r="AP465" s="58"/>
      <c r="AQ465" s="58"/>
      <c r="AR465" s="58"/>
      <c r="AS465" s="58"/>
      <c r="AT465" s="58" t="s">
        <v>3679</v>
      </c>
      <c r="AU465" s="58"/>
      <c r="AV465" s="59"/>
    </row>
    <row r="466" customFormat="false" ht="15" hidden="false" customHeight="false" outlineLevel="0" collapsed="false">
      <c r="M466" s="57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  <c r="AA466" s="58"/>
      <c r="AB466" s="58"/>
      <c r="AC466" s="58"/>
      <c r="AD466" s="58"/>
      <c r="AE466" s="58"/>
      <c r="AF466" s="58"/>
      <c r="AG466" s="58"/>
      <c r="AH466" s="58"/>
      <c r="AI466" s="58"/>
      <c r="AJ466" s="58"/>
      <c r="AK466" s="58"/>
      <c r="AL466" s="58"/>
      <c r="AM466" s="58"/>
      <c r="AN466" s="58"/>
      <c r="AO466" s="58"/>
      <c r="AP466" s="58"/>
      <c r="AQ466" s="58"/>
      <c r="AR466" s="58"/>
      <c r="AS466" s="58"/>
      <c r="AT466" s="58" t="s">
        <v>3680</v>
      </c>
      <c r="AU466" s="58"/>
      <c r="AV466" s="59"/>
    </row>
    <row r="467" customFormat="false" ht="15" hidden="false" customHeight="false" outlineLevel="0" collapsed="false">
      <c r="M467" s="57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  <c r="AA467" s="58"/>
      <c r="AB467" s="58"/>
      <c r="AC467" s="58"/>
      <c r="AD467" s="58"/>
      <c r="AE467" s="58"/>
      <c r="AF467" s="58"/>
      <c r="AG467" s="58"/>
      <c r="AH467" s="58"/>
      <c r="AI467" s="58"/>
      <c r="AJ467" s="58"/>
      <c r="AK467" s="58"/>
      <c r="AL467" s="58"/>
      <c r="AM467" s="58"/>
      <c r="AN467" s="58"/>
      <c r="AO467" s="58"/>
      <c r="AP467" s="58"/>
      <c r="AQ467" s="58"/>
      <c r="AR467" s="58"/>
      <c r="AS467" s="58"/>
      <c r="AT467" s="58" t="s">
        <v>3681</v>
      </c>
      <c r="AU467" s="58"/>
      <c r="AV467" s="59"/>
    </row>
    <row r="468" customFormat="false" ht="15" hidden="false" customHeight="false" outlineLevel="0" collapsed="false">
      <c r="M468" s="57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  <c r="AA468" s="58"/>
      <c r="AB468" s="58"/>
      <c r="AC468" s="58"/>
      <c r="AD468" s="58"/>
      <c r="AE468" s="58"/>
      <c r="AF468" s="58"/>
      <c r="AG468" s="58"/>
      <c r="AH468" s="58"/>
      <c r="AI468" s="58"/>
      <c r="AJ468" s="58"/>
      <c r="AK468" s="58"/>
      <c r="AL468" s="58"/>
      <c r="AM468" s="58"/>
      <c r="AN468" s="58"/>
      <c r="AO468" s="58"/>
      <c r="AP468" s="58"/>
      <c r="AQ468" s="58"/>
      <c r="AR468" s="58"/>
      <c r="AS468" s="58"/>
      <c r="AT468" s="58" t="s">
        <v>3682</v>
      </c>
      <c r="AU468" s="58"/>
      <c r="AV468" s="59"/>
    </row>
    <row r="469" customFormat="false" ht="15" hidden="false" customHeight="false" outlineLevel="0" collapsed="false">
      <c r="M469" s="57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  <c r="AA469" s="58"/>
      <c r="AB469" s="58"/>
      <c r="AC469" s="58"/>
      <c r="AD469" s="58"/>
      <c r="AE469" s="58"/>
      <c r="AF469" s="58"/>
      <c r="AG469" s="58"/>
      <c r="AH469" s="58"/>
      <c r="AI469" s="58"/>
      <c r="AJ469" s="58"/>
      <c r="AK469" s="58"/>
      <c r="AL469" s="58"/>
      <c r="AM469" s="58"/>
      <c r="AN469" s="58"/>
      <c r="AO469" s="58"/>
      <c r="AP469" s="58"/>
      <c r="AQ469" s="58"/>
      <c r="AR469" s="58"/>
      <c r="AS469" s="58"/>
      <c r="AT469" s="58" t="s">
        <v>3683</v>
      </c>
      <c r="AU469" s="58"/>
      <c r="AV469" s="59"/>
    </row>
    <row r="470" customFormat="false" ht="15" hidden="false" customHeight="false" outlineLevel="0" collapsed="false">
      <c r="M470" s="57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  <c r="AA470" s="58"/>
      <c r="AB470" s="58"/>
      <c r="AC470" s="58"/>
      <c r="AD470" s="58"/>
      <c r="AE470" s="58"/>
      <c r="AF470" s="58"/>
      <c r="AG470" s="58"/>
      <c r="AH470" s="58"/>
      <c r="AI470" s="58"/>
      <c r="AJ470" s="58"/>
      <c r="AK470" s="58"/>
      <c r="AL470" s="58"/>
      <c r="AM470" s="58"/>
      <c r="AN470" s="58"/>
      <c r="AO470" s="58"/>
      <c r="AP470" s="58"/>
      <c r="AQ470" s="58"/>
      <c r="AR470" s="58"/>
      <c r="AS470" s="58"/>
      <c r="AT470" s="58" t="s">
        <v>3684</v>
      </c>
      <c r="AU470" s="58"/>
      <c r="AV470" s="59"/>
    </row>
    <row r="471" customFormat="false" ht="15" hidden="false" customHeight="false" outlineLevel="0" collapsed="false">
      <c r="M471" s="57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  <c r="AA471" s="58"/>
      <c r="AB471" s="58"/>
      <c r="AC471" s="58"/>
      <c r="AD471" s="58"/>
      <c r="AE471" s="58"/>
      <c r="AF471" s="58"/>
      <c r="AG471" s="58"/>
      <c r="AH471" s="58"/>
      <c r="AI471" s="58"/>
      <c r="AJ471" s="58"/>
      <c r="AK471" s="58"/>
      <c r="AL471" s="58"/>
      <c r="AM471" s="58"/>
      <c r="AN471" s="58"/>
      <c r="AO471" s="58"/>
      <c r="AP471" s="58"/>
      <c r="AQ471" s="58"/>
      <c r="AR471" s="58"/>
      <c r="AS471" s="58"/>
      <c r="AT471" s="58" t="s">
        <v>3685</v>
      </c>
      <c r="AU471" s="58"/>
      <c r="AV471" s="59"/>
    </row>
    <row r="472" customFormat="false" ht="15" hidden="false" customHeight="false" outlineLevel="0" collapsed="false">
      <c r="M472" s="57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  <c r="AA472" s="58"/>
      <c r="AB472" s="58"/>
      <c r="AC472" s="58"/>
      <c r="AD472" s="58"/>
      <c r="AE472" s="58"/>
      <c r="AF472" s="58"/>
      <c r="AG472" s="58"/>
      <c r="AH472" s="58"/>
      <c r="AI472" s="58"/>
      <c r="AJ472" s="58"/>
      <c r="AK472" s="58"/>
      <c r="AL472" s="58"/>
      <c r="AM472" s="58"/>
      <c r="AN472" s="58"/>
      <c r="AO472" s="58"/>
      <c r="AP472" s="58"/>
      <c r="AQ472" s="58"/>
      <c r="AR472" s="58"/>
      <c r="AS472" s="58"/>
      <c r="AT472" s="58" t="s">
        <v>3686</v>
      </c>
      <c r="AU472" s="58"/>
      <c r="AV472" s="59"/>
    </row>
    <row r="473" customFormat="false" ht="15" hidden="false" customHeight="false" outlineLevel="0" collapsed="false">
      <c r="M473" s="57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  <c r="AA473" s="58"/>
      <c r="AB473" s="58"/>
      <c r="AC473" s="58"/>
      <c r="AD473" s="58"/>
      <c r="AE473" s="58"/>
      <c r="AF473" s="58"/>
      <c r="AG473" s="58"/>
      <c r="AH473" s="58"/>
      <c r="AI473" s="58"/>
      <c r="AJ473" s="58"/>
      <c r="AK473" s="58"/>
      <c r="AL473" s="58"/>
      <c r="AM473" s="58"/>
      <c r="AN473" s="58"/>
      <c r="AO473" s="58"/>
      <c r="AP473" s="58"/>
      <c r="AQ473" s="58"/>
      <c r="AR473" s="58"/>
      <c r="AS473" s="58"/>
      <c r="AT473" s="58" t="s">
        <v>3687</v>
      </c>
      <c r="AU473" s="58"/>
      <c r="AV473" s="59"/>
    </row>
    <row r="474" customFormat="false" ht="15" hidden="false" customHeight="false" outlineLevel="0" collapsed="false">
      <c r="M474" s="57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  <c r="AA474" s="58"/>
      <c r="AB474" s="58"/>
      <c r="AC474" s="58"/>
      <c r="AD474" s="58"/>
      <c r="AE474" s="58"/>
      <c r="AF474" s="58"/>
      <c r="AG474" s="58"/>
      <c r="AH474" s="58"/>
      <c r="AI474" s="58"/>
      <c r="AJ474" s="58"/>
      <c r="AK474" s="58"/>
      <c r="AL474" s="58"/>
      <c r="AM474" s="58"/>
      <c r="AN474" s="58"/>
      <c r="AO474" s="58"/>
      <c r="AP474" s="58"/>
      <c r="AQ474" s="58"/>
      <c r="AR474" s="58"/>
      <c r="AS474" s="58"/>
      <c r="AT474" s="58" t="s">
        <v>3688</v>
      </c>
      <c r="AU474" s="58"/>
      <c r="AV474" s="59"/>
    </row>
    <row r="475" customFormat="false" ht="15" hidden="false" customHeight="false" outlineLevel="0" collapsed="false">
      <c r="M475" s="57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  <c r="AA475" s="58"/>
      <c r="AB475" s="58"/>
      <c r="AC475" s="58"/>
      <c r="AD475" s="58"/>
      <c r="AE475" s="58"/>
      <c r="AF475" s="58"/>
      <c r="AG475" s="58"/>
      <c r="AH475" s="58"/>
      <c r="AI475" s="58"/>
      <c r="AJ475" s="58"/>
      <c r="AK475" s="58"/>
      <c r="AL475" s="58"/>
      <c r="AM475" s="58"/>
      <c r="AN475" s="58"/>
      <c r="AO475" s="58"/>
      <c r="AP475" s="58"/>
      <c r="AQ475" s="58"/>
      <c r="AR475" s="58"/>
      <c r="AS475" s="58"/>
      <c r="AT475" s="58" t="s">
        <v>3689</v>
      </c>
      <c r="AU475" s="58"/>
      <c r="AV475" s="59"/>
    </row>
    <row r="476" customFormat="false" ht="15" hidden="false" customHeight="false" outlineLevel="0" collapsed="false">
      <c r="M476" s="57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  <c r="AA476" s="58"/>
      <c r="AB476" s="58"/>
      <c r="AC476" s="58"/>
      <c r="AD476" s="58"/>
      <c r="AE476" s="58"/>
      <c r="AF476" s="58"/>
      <c r="AG476" s="58"/>
      <c r="AH476" s="58"/>
      <c r="AI476" s="58"/>
      <c r="AJ476" s="58"/>
      <c r="AK476" s="58"/>
      <c r="AL476" s="58"/>
      <c r="AM476" s="58"/>
      <c r="AN476" s="58"/>
      <c r="AO476" s="58"/>
      <c r="AP476" s="58"/>
      <c r="AQ476" s="58"/>
      <c r="AR476" s="58"/>
      <c r="AS476" s="58"/>
      <c r="AT476" s="58" t="s">
        <v>3690</v>
      </c>
      <c r="AU476" s="58"/>
      <c r="AV476" s="59"/>
    </row>
    <row r="477" customFormat="false" ht="15" hidden="false" customHeight="false" outlineLevel="0" collapsed="false">
      <c r="M477" s="57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  <c r="AA477" s="58"/>
      <c r="AB477" s="58"/>
      <c r="AC477" s="58"/>
      <c r="AD477" s="58"/>
      <c r="AE477" s="58"/>
      <c r="AF477" s="58"/>
      <c r="AG477" s="58"/>
      <c r="AH477" s="58"/>
      <c r="AI477" s="58"/>
      <c r="AJ477" s="58"/>
      <c r="AK477" s="58"/>
      <c r="AL477" s="58"/>
      <c r="AM477" s="58"/>
      <c r="AN477" s="58"/>
      <c r="AO477" s="58"/>
      <c r="AP477" s="58"/>
      <c r="AQ477" s="58"/>
      <c r="AR477" s="58"/>
      <c r="AS477" s="58"/>
      <c r="AT477" s="58" t="s">
        <v>3691</v>
      </c>
      <c r="AU477" s="58"/>
      <c r="AV477" s="59"/>
    </row>
    <row r="478" customFormat="false" ht="15" hidden="false" customHeight="false" outlineLevel="0" collapsed="false">
      <c r="M478" s="57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  <c r="AA478" s="58"/>
      <c r="AB478" s="58"/>
      <c r="AC478" s="58"/>
      <c r="AD478" s="58"/>
      <c r="AE478" s="58"/>
      <c r="AF478" s="58"/>
      <c r="AG478" s="58"/>
      <c r="AH478" s="58"/>
      <c r="AI478" s="58"/>
      <c r="AJ478" s="58"/>
      <c r="AK478" s="58"/>
      <c r="AL478" s="58"/>
      <c r="AM478" s="58"/>
      <c r="AN478" s="58"/>
      <c r="AO478" s="58"/>
      <c r="AP478" s="58"/>
      <c r="AQ478" s="58"/>
      <c r="AR478" s="58"/>
      <c r="AS478" s="58"/>
      <c r="AT478" s="58" t="s">
        <v>3692</v>
      </c>
      <c r="AU478" s="58"/>
      <c r="AV478" s="59"/>
    </row>
    <row r="479" customFormat="false" ht="15" hidden="false" customHeight="false" outlineLevel="0" collapsed="false">
      <c r="M479" s="57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  <c r="AA479" s="58"/>
      <c r="AB479" s="58"/>
      <c r="AC479" s="58"/>
      <c r="AD479" s="58"/>
      <c r="AE479" s="58"/>
      <c r="AF479" s="58"/>
      <c r="AG479" s="58"/>
      <c r="AH479" s="58"/>
      <c r="AI479" s="58"/>
      <c r="AJ479" s="58"/>
      <c r="AK479" s="58"/>
      <c r="AL479" s="58"/>
      <c r="AM479" s="58"/>
      <c r="AN479" s="58"/>
      <c r="AO479" s="58"/>
      <c r="AP479" s="58"/>
      <c r="AQ479" s="58"/>
      <c r="AR479" s="58"/>
      <c r="AS479" s="58"/>
      <c r="AT479" s="58" t="s">
        <v>3693</v>
      </c>
      <c r="AU479" s="58"/>
      <c r="AV479" s="59"/>
    </row>
    <row r="480" customFormat="false" ht="15" hidden="false" customHeight="false" outlineLevel="0" collapsed="false">
      <c r="M480" s="57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  <c r="AA480" s="58"/>
      <c r="AB480" s="58"/>
      <c r="AC480" s="58"/>
      <c r="AD480" s="58"/>
      <c r="AE480" s="58"/>
      <c r="AF480" s="58"/>
      <c r="AG480" s="58"/>
      <c r="AH480" s="58"/>
      <c r="AI480" s="58"/>
      <c r="AJ480" s="58"/>
      <c r="AK480" s="58"/>
      <c r="AL480" s="58"/>
      <c r="AM480" s="58"/>
      <c r="AN480" s="58"/>
      <c r="AO480" s="58"/>
      <c r="AP480" s="58"/>
      <c r="AQ480" s="58"/>
      <c r="AR480" s="58"/>
      <c r="AS480" s="58"/>
      <c r="AT480" s="58" t="s">
        <v>3694</v>
      </c>
      <c r="AU480" s="58"/>
      <c r="AV480" s="59"/>
    </row>
    <row r="481" customFormat="false" ht="15" hidden="false" customHeight="false" outlineLevel="0" collapsed="false">
      <c r="M481" s="57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  <c r="AA481" s="58"/>
      <c r="AB481" s="58"/>
      <c r="AC481" s="58"/>
      <c r="AD481" s="58"/>
      <c r="AE481" s="58"/>
      <c r="AF481" s="58"/>
      <c r="AG481" s="58"/>
      <c r="AH481" s="58"/>
      <c r="AI481" s="58"/>
      <c r="AJ481" s="58"/>
      <c r="AK481" s="58"/>
      <c r="AL481" s="58"/>
      <c r="AM481" s="58"/>
      <c r="AN481" s="58"/>
      <c r="AO481" s="58"/>
      <c r="AP481" s="58"/>
      <c r="AQ481" s="58"/>
      <c r="AR481" s="58"/>
      <c r="AS481" s="58"/>
      <c r="AT481" s="58" t="s">
        <v>3695</v>
      </c>
      <c r="AU481" s="58"/>
      <c r="AV481" s="59"/>
    </row>
    <row r="482" customFormat="false" ht="15" hidden="false" customHeight="false" outlineLevel="0" collapsed="false">
      <c r="M482" s="57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  <c r="AA482" s="58"/>
      <c r="AB482" s="58"/>
      <c r="AC482" s="58"/>
      <c r="AD482" s="58"/>
      <c r="AE482" s="58"/>
      <c r="AF482" s="58"/>
      <c r="AG482" s="58"/>
      <c r="AH482" s="58"/>
      <c r="AI482" s="58"/>
      <c r="AJ482" s="58"/>
      <c r="AK482" s="58"/>
      <c r="AL482" s="58"/>
      <c r="AM482" s="58"/>
      <c r="AN482" s="58"/>
      <c r="AO482" s="58"/>
      <c r="AP482" s="58"/>
      <c r="AQ482" s="58"/>
      <c r="AR482" s="58"/>
      <c r="AS482" s="58"/>
      <c r="AT482" s="58" t="s">
        <v>3696</v>
      </c>
      <c r="AU482" s="58"/>
      <c r="AV482" s="59"/>
    </row>
    <row r="483" customFormat="false" ht="15" hidden="false" customHeight="false" outlineLevel="0" collapsed="false">
      <c r="M483" s="57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  <c r="AA483" s="58"/>
      <c r="AB483" s="58"/>
      <c r="AC483" s="58"/>
      <c r="AD483" s="58"/>
      <c r="AE483" s="58"/>
      <c r="AF483" s="58"/>
      <c r="AG483" s="58"/>
      <c r="AH483" s="58"/>
      <c r="AI483" s="58"/>
      <c r="AJ483" s="58"/>
      <c r="AK483" s="58"/>
      <c r="AL483" s="58"/>
      <c r="AM483" s="58"/>
      <c r="AN483" s="58"/>
      <c r="AO483" s="58"/>
      <c r="AP483" s="58"/>
      <c r="AQ483" s="58"/>
      <c r="AR483" s="58"/>
      <c r="AS483" s="58"/>
      <c r="AT483" s="58" t="s">
        <v>3697</v>
      </c>
      <c r="AU483" s="58"/>
      <c r="AV483" s="59"/>
    </row>
    <row r="484" customFormat="false" ht="15" hidden="false" customHeight="false" outlineLevel="0" collapsed="false">
      <c r="M484" s="57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  <c r="AA484" s="58"/>
      <c r="AB484" s="58"/>
      <c r="AC484" s="58"/>
      <c r="AD484" s="58"/>
      <c r="AE484" s="58"/>
      <c r="AF484" s="58"/>
      <c r="AG484" s="58"/>
      <c r="AH484" s="58"/>
      <c r="AI484" s="58"/>
      <c r="AJ484" s="58"/>
      <c r="AK484" s="58"/>
      <c r="AL484" s="58"/>
      <c r="AM484" s="58"/>
      <c r="AN484" s="58"/>
      <c r="AO484" s="58"/>
      <c r="AP484" s="58"/>
      <c r="AQ484" s="58"/>
      <c r="AR484" s="58"/>
      <c r="AS484" s="58"/>
      <c r="AT484" s="58" t="s">
        <v>3698</v>
      </c>
      <c r="AU484" s="58"/>
      <c r="AV484" s="59"/>
    </row>
    <row r="485" customFormat="false" ht="15" hidden="false" customHeight="false" outlineLevel="0" collapsed="false">
      <c r="M485" s="57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  <c r="AA485" s="58"/>
      <c r="AB485" s="58"/>
      <c r="AC485" s="58"/>
      <c r="AD485" s="58"/>
      <c r="AE485" s="58"/>
      <c r="AF485" s="58"/>
      <c r="AG485" s="58"/>
      <c r="AH485" s="58"/>
      <c r="AI485" s="58"/>
      <c r="AJ485" s="58"/>
      <c r="AK485" s="58"/>
      <c r="AL485" s="58"/>
      <c r="AM485" s="58"/>
      <c r="AN485" s="58"/>
      <c r="AO485" s="58"/>
      <c r="AP485" s="58"/>
      <c r="AQ485" s="58"/>
      <c r="AR485" s="58"/>
      <c r="AS485" s="58"/>
      <c r="AT485" s="58" t="s">
        <v>3699</v>
      </c>
      <c r="AU485" s="58"/>
      <c r="AV485" s="59"/>
    </row>
    <row r="486" customFormat="false" ht="15" hidden="false" customHeight="false" outlineLevel="0" collapsed="false">
      <c r="M486" s="57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  <c r="AA486" s="58"/>
      <c r="AB486" s="58"/>
      <c r="AC486" s="58"/>
      <c r="AD486" s="58"/>
      <c r="AE486" s="58"/>
      <c r="AF486" s="58"/>
      <c r="AG486" s="58"/>
      <c r="AH486" s="58"/>
      <c r="AI486" s="58"/>
      <c r="AJ486" s="58"/>
      <c r="AK486" s="58"/>
      <c r="AL486" s="58"/>
      <c r="AM486" s="58"/>
      <c r="AN486" s="58"/>
      <c r="AO486" s="58"/>
      <c r="AP486" s="58"/>
      <c r="AQ486" s="58"/>
      <c r="AR486" s="58"/>
      <c r="AS486" s="58"/>
      <c r="AT486" s="58" t="s">
        <v>3700</v>
      </c>
      <c r="AU486" s="58"/>
      <c r="AV486" s="59"/>
    </row>
    <row r="487" customFormat="false" ht="15" hidden="false" customHeight="false" outlineLevel="0" collapsed="false">
      <c r="M487" s="57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  <c r="AA487" s="58"/>
      <c r="AB487" s="58"/>
      <c r="AC487" s="58"/>
      <c r="AD487" s="58"/>
      <c r="AE487" s="58"/>
      <c r="AF487" s="58"/>
      <c r="AG487" s="58"/>
      <c r="AH487" s="58"/>
      <c r="AI487" s="58"/>
      <c r="AJ487" s="58"/>
      <c r="AK487" s="58"/>
      <c r="AL487" s="58"/>
      <c r="AM487" s="58"/>
      <c r="AN487" s="58"/>
      <c r="AO487" s="58"/>
      <c r="AP487" s="58"/>
      <c r="AQ487" s="58"/>
      <c r="AR487" s="58"/>
      <c r="AS487" s="58"/>
      <c r="AT487" s="58" t="s">
        <v>3701</v>
      </c>
      <c r="AU487" s="58"/>
      <c r="AV487" s="59"/>
    </row>
    <row r="488" customFormat="false" ht="15" hidden="false" customHeight="false" outlineLevel="0" collapsed="false">
      <c r="M488" s="57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  <c r="AA488" s="58"/>
      <c r="AB488" s="58"/>
      <c r="AC488" s="58"/>
      <c r="AD488" s="58"/>
      <c r="AE488" s="58"/>
      <c r="AF488" s="58"/>
      <c r="AG488" s="58"/>
      <c r="AH488" s="58"/>
      <c r="AI488" s="58"/>
      <c r="AJ488" s="58"/>
      <c r="AK488" s="58"/>
      <c r="AL488" s="58"/>
      <c r="AM488" s="58"/>
      <c r="AN488" s="58"/>
      <c r="AO488" s="58"/>
      <c r="AP488" s="58"/>
      <c r="AQ488" s="58"/>
      <c r="AR488" s="58"/>
      <c r="AS488" s="58"/>
      <c r="AT488" s="58" t="s">
        <v>2076</v>
      </c>
      <c r="AU488" s="58"/>
      <c r="AV488" s="59"/>
    </row>
    <row r="489" customFormat="false" ht="15" hidden="false" customHeight="false" outlineLevel="0" collapsed="false">
      <c r="M489" s="57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  <c r="AA489" s="58"/>
      <c r="AB489" s="58"/>
      <c r="AC489" s="58"/>
      <c r="AD489" s="58"/>
      <c r="AE489" s="58"/>
      <c r="AF489" s="58"/>
      <c r="AG489" s="58"/>
      <c r="AH489" s="58"/>
      <c r="AI489" s="58"/>
      <c r="AJ489" s="58"/>
      <c r="AK489" s="58"/>
      <c r="AL489" s="58"/>
      <c r="AM489" s="58"/>
      <c r="AN489" s="58"/>
      <c r="AO489" s="58"/>
      <c r="AP489" s="58"/>
      <c r="AQ489" s="58"/>
      <c r="AR489" s="58"/>
      <c r="AS489" s="58"/>
      <c r="AT489" s="58" t="s">
        <v>3702</v>
      </c>
      <c r="AU489" s="58"/>
      <c r="AV489" s="59"/>
    </row>
    <row r="490" customFormat="false" ht="15" hidden="false" customHeight="false" outlineLevel="0" collapsed="false">
      <c r="M490" s="57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  <c r="AA490" s="58"/>
      <c r="AB490" s="58"/>
      <c r="AC490" s="58"/>
      <c r="AD490" s="58"/>
      <c r="AE490" s="58"/>
      <c r="AF490" s="58"/>
      <c r="AG490" s="58"/>
      <c r="AH490" s="58"/>
      <c r="AI490" s="58"/>
      <c r="AJ490" s="58"/>
      <c r="AK490" s="58"/>
      <c r="AL490" s="58"/>
      <c r="AM490" s="58"/>
      <c r="AN490" s="58"/>
      <c r="AO490" s="58"/>
      <c r="AP490" s="58"/>
      <c r="AQ490" s="58"/>
      <c r="AR490" s="58"/>
      <c r="AS490" s="58"/>
      <c r="AT490" s="58" t="s">
        <v>3703</v>
      </c>
      <c r="AU490" s="58"/>
      <c r="AV490" s="59"/>
    </row>
    <row r="491" customFormat="false" ht="15" hidden="false" customHeight="false" outlineLevel="0" collapsed="false">
      <c r="M491" s="57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  <c r="AA491" s="58"/>
      <c r="AB491" s="58"/>
      <c r="AC491" s="58"/>
      <c r="AD491" s="58"/>
      <c r="AE491" s="58"/>
      <c r="AF491" s="58"/>
      <c r="AG491" s="58"/>
      <c r="AH491" s="58"/>
      <c r="AI491" s="58"/>
      <c r="AJ491" s="58"/>
      <c r="AK491" s="58"/>
      <c r="AL491" s="58"/>
      <c r="AM491" s="58"/>
      <c r="AN491" s="58"/>
      <c r="AO491" s="58"/>
      <c r="AP491" s="58"/>
      <c r="AQ491" s="58"/>
      <c r="AR491" s="58"/>
      <c r="AS491" s="58"/>
      <c r="AT491" s="58" t="s">
        <v>3704</v>
      </c>
      <c r="AU491" s="58"/>
      <c r="AV491" s="59"/>
    </row>
    <row r="492" customFormat="false" ht="15" hidden="false" customHeight="false" outlineLevel="0" collapsed="false">
      <c r="M492" s="57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  <c r="AA492" s="58"/>
      <c r="AB492" s="58"/>
      <c r="AC492" s="58"/>
      <c r="AD492" s="58"/>
      <c r="AE492" s="58"/>
      <c r="AF492" s="58"/>
      <c r="AG492" s="58"/>
      <c r="AH492" s="58"/>
      <c r="AI492" s="58"/>
      <c r="AJ492" s="58"/>
      <c r="AK492" s="58"/>
      <c r="AL492" s="58"/>
      <c r="AM492" s="58"/>
      <c r="AN492" s="58"/>
      <c r="AO492" s="58"/>
      <c r="AP492" s="58"/>
      <c r="AQ492" s="58"/>
      <c r="AR492" s="58"/>
      <c r="AS492" s="58"/>
      <c r="AT492" s="58" t="s">
        <v>3705</v>
      </c>
      <c r="AU492" s="58"/>
      <c r="AV492" s="59"/>
    </row>
    <row r="493" customFormat="false" ht="15" hidden="false" customHeight="false" outlineLevel="0" collapsed="false">
      <c r="M493" s="57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  <c r="AA493" s="58"/>
      <c r="AB493" s="58"/>
      <c r="AC493" s="58"/>
      <c r="AD493" s="58"/>
      <c r="AE493" s="58"/>
      <c r="AF493" s="58"/>
      <c r="AG493" s="58"/>
      <c r="AH493" s="58"/>
      <c r="AI493" s="58"/>
      <c r="AJ493" s="58"/>
      <c r="AK493" s="58"/>
      <c r="AL493" s="58"/>
      <c r="AM493" s="58"/>
      <c r="AN493" s="58"/>
      <c r="AO493" s="58"/>
      <c r="AP493" s="58"/>
      <c r="AQ493" s="58"/>
      <c r="AR493" s="58"/>
      <c r="AS493" s="58"/>
      <c r="AT493" s="58" t="s">
        <v>3706</v>
      </c>
      <c r="AU493" s="58"/>
      <c r="AV493" s="59"/>
    </row>
    <row r="494" customFormat="false" ht="15" hidden="false" customHeight="false" outlineLevel="0" collapsed="false">
      <c r="M494" s="57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  <c r="AA494" s="58"/>
      <c r="AB494" s="58"/>
      <c r="AC494" s="58"/>
      <c r="AD494" s="58"/>
      <c r="AE494" s="58"/>
      <c r="AF494" s="58"/>
      <c r="AG494" s="58"/>
      <c r="AH494" s="58"/>
      <c r="AI494" s="58"/>
      <c r="AJ494" s="58"/>
      <c r="AK494" s="58"/>
      <c r="AL494" s="58"/>
      <c r="AM494" s="58"/>
      <c r="AN494" s="58"/>
      <c r="AO494" s="58"/>
      <c r="AP494" s="58"/>
      <c r="AQ494" s="58"/>
      <c r="AR494" s="58"/>
      <c r="AS494" s="58"/>
      <c r="AT494" s="58" t="s">
        <v>3707</v>
      </c>
      <c r="AU494" s="58"/>
      <c r="AV494" s="59"/>
    </row>
    <row r="495" customFormat="false" ht="15" hidden="false" customHeight="false" outlineLevel="0" collapsed="false">
      <c r="M495" s="57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  <c r="AA495" s="58"/>
      <c r="AB495" s="58"/>
      <c r="AC495" s="58"/>
      <c r="AD495" s="58"/>
      <c r="AE495" s="58"/>
      <c r="AF495" s="58"/>
      <c r="AG495" s="58"/>
      <c r="AH495" s="58"/>
      <c r="AI495" s="58"/>
      <c r="AJ495" s="58"/>
      <c r="AK495" s="58"/>
      <c r="AL495" s="58"/>
      <c r="AM495" s="58"/>
      <c r="AN495" s="58"/>
      <c r="AO495" s="58"/>
      <c r="AP495" s="58"/>
      <c r="AQ495" s="58"/>
      <c r="AR495" s="58"/>
      <c r="AS495" s="58"/>
      <c r="AT495" s="58" t="s">
        <v>3708</v>
      </c>
      <c r="AU495" s="58"/>
      <c r="AV495" s="59"/>
    </row>
    <row r="496" customFormat="false" ht="15" hidden="false" customHeight="false" outlineLevel="0" collapsed="false">
      <c r="M496" s="57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  <c r="AA496" s="58"/>
      <c r="AB496" s="58"/>
      <c r="AC496" s="58"/>
      <c r="AD496" s="58"/>
      <c r="AE496" s="58"/>
      <c r="AF496" s="58"/>
      <c r="AG496" s="58"/>
      <c r="AH496" s="58"/>
      <c r="AI496" s="58"/>
      <c r="AJ496" s="58"/>
      <c r="AK496" s="58"/>
      <c r="AL496" s="58"/>
      <c r="AM496" s="58"/>
      <c r="AN496" s="58"/>
      <c r="AO496" s="58"/>
      <c r="AP496" s="58"/>
      <c r="AQ496" s="58"/>
      <c r="AR496" s="58"/>
      <c r="AS496" s="58"/>
      <c r="AT496" s="58" t="s">
        <v>3709</v>
      </c>
      <c r="AU496" s="58"/>
      <c r="AV496" s="59"/>
    </row>
    <row r="497" customFormat="false" ht="15" hidden="false" customHeight="false" outlineLevel="0" collapsed="false">
      <c r="M497" s="57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  <c r="AA497" s="58"/>
      <c r="AB497" s="58"/>
      <c r="AC497" s="58"/>
      <c r="AD497" s="58"/>
      <c r="AE497" s="58"/>
      <c r="AF497" s="58"/>
      <c r="AG497" s="58"/>
      <c r="AH497" s="58"/>
      <c r="AI497" s="58"/>
      <c r="AJ497" s="58"/>
      <c r="AK497" s="58"/>
      <c r="AL497" s="58"/>
      <c r="AM497" s="58"/>
      <c r="AN497" s="58"/>
      <c r="AO497" s="58"/>
      <c r="AP497" s="58"/>
      <c r="AQ497" s="58"/>
      <c r="AR497" s="58"/>
      <c r="AS497" s="58"/>
      <c r="AT497" s="58" t="s">
        <v>3710</v>
      </c>
      <c r="AU497" s="58"/>
      <c r="AV497" s="59"/>
    </row>
    <row r="498" customFormat="false" ht="15" hidden="false" customHeight="false" outlineLevel="0" collapsed="false">
      <c r="M498" s="57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  <c r="AA498" s="58"/>
      <c r="AB498" s="58"/>
      <c r="AC498" s="58"/>
      <c r="AD498" s="58"/>
      <c r="AE498" s="58"/>
      <c r="AF498" s="58"/>
      <c r="AG498" s="58"/>
      <c r="AH498" s="58"/>
      <c r="AI498" s="58"/>
      <c r="AJ498" s="58"/>
      <c r="AK498" s="58"/>
      <c r="AL498" s="58"/>
      <c r="AM498" s="58"/>
      <c r="AN498" s="58"/>
      <c r="AO498" s="58"/>
      <c r="AP498" s="58"/>
      <c r="AQ498" s="58"/>
      <c r="AR498" s="58"/>
      <c r="AS498" s="58"/>
      <c r="AT498" s="58" t="s">
        <v>3711</v>
      </c>
      <c r="AU498" s="58"/>
      <c r="AV498" s="59"/>
    </row>
    <row r="499" customFormat="false" ht="15" hidden="false" customHeight="false" outlineLevel="0" collapsed="false">
      <c r="M499" s="57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  <c r="AA499" s="58"/>
      <c r="AB499" s="58"/>
      <c r="AC499" s="58"/>
      <c r="AD499" s="58"/>
      <c r="AE499" s="58"/>
      <c r="AF499" s="58"/>
      <c r="AG499" s="58"/>
      <c r="AH499" s="58"/>
      <c r="AI499" s="58"/>
      <c r="AJ499" s="58"/>
      <c r="AK499" s="58"/>
      <c r="AL499" s="58"/>
      <c r="AM499" s="58"/>
      <c r="AN499" s="58"/>
      <c r="AO499" s="58"/>
      <c r="AP499" s="58"/>
      <c r="AQ499" s="58"/>
      <c r="AR499" s="58"/>
      <c r="AS499" s="58"/>
      <c r="AT499" s="58" t="s">
        <v>3712</v>
      </c>
      <c r="AU499" s="58"/>
      <c r="AV499" s="59"/>
    </row>
    <row r="500" customFormat="false" ht="15" hidden="false" customHeight="false" outlineLevel="0" collapsed="false">
      <c r="M500" s="57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  <c r="AA500" s="58"/>
      <c r="AB500" s="58"/>
      <c r="AC500" s="58"/>
      <c r="AD500" s="58"/>
      <c r="AE500" s="58"/>
      <c r="AF500" s="58"/>
      <c r="AG500" s="58"/>
      <c r="AH500" s="58"/>
      <c r="AI500" s="58"/>
      <c r="AJ500" s="58"/>
      <c r="AK500" s="58"/>
      <c r="AL500" s="58"/>
      <c r="AM500" s="58"/>
      <c r="AN500" s="58"/>
      <c r="AO500" s="58"/>
      <c r="AP500" s="58"/>
      <c r="AQ500" s="58"/>
      <c r="AR500" s="58"/>
      <c r="AS500" s="58"/>
      <c r="AT500" s="58" t="s">
        <v>3713</v>
      </c>
      <c r="AU500" s="58"/>
      <c r="AV500" s="59"/>
    </row>
    <row r="501" customFormat="false" ht="15" hidden="false" customHeight="false" outlineLevel="0" collapsed="false">
      <c r="M501" s="57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  <c r="AA501" s="58"/>
      <c r="AB501" s="58"/>
      <c r="AC501" s="58"/>
      <c r="AD501" s="58"/>
      <c r="AE501" s="58"/>
      <c r="AF501" s="58"/>
      <c r="AG501" s="58"/>
      <c r="AH501" s="58"/>
      <c r="AI501" s="58"/>
      <c r="AJ501" s="58"/>
      <c r="AK501" s="58"/>
      <c r="AL501" s="58"/>
      <c r="AM501" s="58"/>
      <c r="AN501" s="58"/>
      <c r="AO501" s="58"/>
      <c r="AP501" s="58"/>
      <c r="AQ501" s="58"/>
      <c r="AR501" s="58"/>
      <c r="AS501" s="58"/>
      <c r="AT501" s="58" t="s">
        <v>3714</v>
      </c>
      <c r="AU501" s="58"/>
      <c r="AV501" s="59"/>
    </row>
    <row r="502" customFormat="false" ht="15" hidden="false" customHeight="false" outlineLevel="0" collapsed="false">
      <c r="M502" s="57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  <c r="AA502" s="58"/>
      <c r="AB502" s="58"/>
      <c r="AC502" s="58"/>
      <c r="AD502" s="58"/>
      <c r="AE502" s="58"/>
      <c r="AF502" s="58"/>
      <c r="AG502" s="58"/>
      <c r="AH502" s="58"/>
      <c r="AI502" s="58"/>
      <c r="AJ502" s="58"/>
      <c r="AK502" s="58"/>
      <c r="AL502" s="58"/>
      <c r="AM502" s="58"/>
      <c r="AN502" s="58"/>
      <c r="AO502" s="58"/>
      <c r="AP502" s="58"/>
      <c r="AQ502" s="58"/>
      <c r="AR502" s="58"/>
      <c r="AS502" s="58"/>
      <c r="AT502" s="58" t="s">
        <v>3715</v>
      </c>
      <c r="AU502" s="58"/>
      <c r="AV502" s="59"/>
    </row>
    <row r="503" customFormat="false" ht="15" hidden="false" customHeight="false" outlineLevel="0" collapsed="false">
      <c r="M503" s="57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  <c r="AA503" s="58"/>
      <c r="AB503" s="58"/>
      <c r="AC503" s="58"/>
      <c r="AD503" s="58"/>
      <c r="AE503" s="58"/>
      <c r="AF503" s="58"/>
      <c r="AG503" s="58"/>
      <c r="AH503" s="58"/>
      <c r="AI503" s="58"/>
      <c r="AJ503" s="58"/>
      <c r="AK503" s="58"/>
      <c r="AL503" s="58"/>
      <c r="AM503" s="58"/>
      <c r="AN503" s="58"/>
      <c r="AO503" s="58"/>
      <c r="AP503" s="58"/>
      <c r="AQ503" s="58"/>
      <c r="AR503" s="58"/>
      <c r="AS503" s="58"/>
      <c r="AT503" s="58" t="s">
        <v>3716</v>
      </c>
      <c r="AU503" s="58"/>
      <c r="AV503" s="59"/>
    </row>
    <row r="504" customFormat="false" ht="15" hidden="false" customHeight="false" outlineLevel="0" collapsed="false">
      <c r="M504" s="57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  <c r="AA504" s="58"/>
      <c r="AB504" s="58"/>
      <c r="AC504" s="58"/>
      <c r="AD504" s="58"/>
      <c r="AE504" s="58"/>
      <c r="AF504" s="58"/>
      <c r="AG504" s="58"/>
      <c r="AH504" s="58"/>
      <c r="AI504" s="58"/>
      <c r="AJ504" s="58"/>
      <c r="AK504" s="58"/>
      <c r="AL504" s="58"/>
      <c r="AM504" s="58"/>
      <c r="AN504" s="58"/>
      <c r="AO504" s="58"/>
      <c r="AP504" s="58"/>
      <c r="AQ504" s="58"/>
      <c r="AR504" s="58"/>
      <c r="AS504" s="58"/>
      <c r="AT504" s="58" t="s">
        <v>3717</v>
      </c>
      <c r="AU504" s="58"/>
      <c r="AV504" s="59"/>
    </row>
    <row r="505" customFormat="false" ht="15" hidden="false" customHeight="false" outlineLevel="0" collapsed="false">
      <c r="M505" s="57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  <c r="AA505" s="58"/>
      <c r="AB505" s="58"/>
      <c r="AC505" s="58"/>
      <c r="AD505" s="58"/>
      <c r="AE505" s="58"/>
      <c r="AF505" s="58"/>
      <c r="AG505" s="58"/>
      <c r="AH505" s="58"/>
      <c r="AI505" s="58"/>
      <c r="AJ505" s="58"/>
      <c r="AK505" s="58"/>
      <c r="AL505" s="58"/>
      <c r="AM505" s="58"/>
      <c r="AN505" s="58"/>
      <c r="AO505" s="58"/>
      <c r="AP505" s="58"/>
      <c r="AQ505" s="58"/>
      <c r="AR505" s="58"/>
      <c r="AS505" s="58"/>
      <c r="AT505" s="58" t="s">
        <v>672</v>
      </c>
      <c r="AU505" s="58"/>
      <c r="AV505" s="59"/>
    </row>
    <row r="506" customFormat="false" ht="15" hidden="false" customHeight="false" outlineLevel="0" collapsed="false">
      <c r="M506" s="57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  <c r="AA506" s="58"/>
      <c r="AB506" s="58"/>
      <c r="AC506" s="58"/>
      <c r="AD506" s="58"/>
      <c r="AE506" s="58"/>
      <c r="AF506" s="58"/>
      <c r="AG506" s="58"/>
      <c r="AH506" s="58"/>
      <c r="AI506" s="58"/>
      <c r="AJ506" s="58"/>
      <c r="AK506" s="58"/>
      <c r="AL506" s="58"/>
      <c r="AM506" s="58"/>
      <c r="AN506" s="58"/>
      <c r="AO506" s="58"/>
      <c r="AP506" s="58"/>
      <c r="AQ506" s="58"/>
      <c r="AR506" s="58"/>
      <c r="AS506" s="58"/>
      <c r="AT506" s="58" t="s">
        <v>3718</v>
      </c>
      <c r="AU506" s="58"/>
      <c r="AV506" s="59"/>
    </row>
    <row r="507" customFormat="false" ht="15" hidden="false" customHeight="false" outlineLevel="0" collapsed="false">
      <c r="M507" s="57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  <c r="AA507" s="58"/>
      <c r="AB507" s="58"/>
      <c r="AC507" s="58"/>
      <c r="AD507" s="58"/>
      <c r="AE507" s="58"/>
      <c r="AF507" s="58"/>
      <c r="AG507" s="58"/>
      <c r="AH507" s="58"/>
      <c r="AI507" s="58"/>
      <c r="AJ507" s="58"/>
      <c r="AK507" s="58"/>
      <c r="AL507" s="58"/>
      <c r="AM507" s="58"/>
      <c r="AN507" s="58"/>
      <c r="AO507" s="58"/>
      <c r="AP507" s="58"/>
      <c r="AQ507" s="58"/>
      <c r="AR507" s="58"/>
      <c r="AS507" s="58"/>
      <c r="AT507" s="58" t="s">
        <v>3719</v>
      </c>
      <c r="AU507" s="58"/>
      <c r="AV507" s="59"/>
    </row>
    <row r="508" customFormat="false" ht="15" hidden="false" customHeight="false" outlineLevel="0" collapsed="false">
      <c r="M508" s="57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  <c r="AA508" s="58"/>
      <c r="AB508" s="58"/>
      <c r="AC508" s="58"/>
      <c r="AD508" s="58"/>
      <c r="AE508" s="58"/>
      <c r="AF508" s="58"/>
      <c r="AG508" s="58"/>
      <c r="AH508" s="58"/>
      <c r="AI508" s="58"/>
      <c r="AJ508" s="58"/>
      <c r="AK508" s="58"/>
      <c r="AL508" s="58"/>
      <c r="AM508" s="58"/>
      <c r="AN508" s="58"/>
      <c r="AO508" s="58"/>
      <c r="AP508" s="58"/>
      <c r="AQ508" s="58"/>
      <c r="AR508" s="58"/>
      <c r="AS508" s="58"/>
      <c r="AT508" s="58" t="s">
        <v>3720</v>
      </c>
      <c r="AU508" s="58"/>
      <c r="AV508" s="59"/>
    </row>
    <row r="509" customFormat="false" ht="15" hidden="false" customHeight="false" outlineLevel="0" collapsed="false">
      <c r="M509" s="57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  <c r="AA509" s="58"/>
      <c r="AB509" s="58"/>
      <c r="AC509" s="58"/>
      <c r="AD509" s="58"/>
      <c r="AE509" s="58"/>
      <c r="AF509" s="58"/>
      <c r="AG509" s="58"/>
      <c r="AH509" s="58"/>
      <c r="AI509" s="58"/>
      <c r="AJ509" s="58"/>
      <c r="AK509" s="58"/>
      <c r="AL509" s="58"/>
      <c r="AM509" s="58"/>
      <c r="AN509" s="58"/>
      <c r="AO509" s="58"/>
      <c r="AP509" s="58"/>
      <c r="AQ509" s="58"/>
      <c r="AR509" s="58"/>
      <c r="AS509" s="58"/>
      <c r="AT509" s="58" t="s">
        <v>3721</v>
      </c>
      <c r="AU509" s="58"/>
      <c r="AV509" s="59"/>
    </row>
    <row r="510" customFormat="false" ht="15" hidden="false" customHeight="false" outlineLevel="0" collapsed="false">
      <c r="M510" s="57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  <c r="AA510" s="58"/>
      <c r="AB510" s="58"/>
      <c r="AC510" s="58"/>
      <c r="AD510" s="58"/>
      <c r="AE510" s="58"/>
      <c r="AF510" s="58"/>
      <c r="AG510" s="58"/>
      <c r="AH510" s="58"/>
      <c r="AI510" s="58"/>
      <c r="AJ510" s="58"/>
      <c r="AK510" s="58"/>
      <c r="AL510" s="58"/>
      <c r="AM510" s="58"/>
      <c r="AN510" s="58"/>
      <c r="AO510" s="58"/>
      <c r="AP510" s="58"/>
      <c r="AQ510" s="58"/>
      <c r="AR510" s="58"/>
      <c r="AS510" s="58"/>
      <c r="AT510" s="58" t="s">
        <v>3722</v>
      </c>
      <c r="AU510" s="58"/>
      <c r="AV510" s="59"/>
    </row>
    <row r="511" customFormat="false" ht="15" hidden="false" customHeight="false" outlineLevel="0" collapsed="false">
      <c r="M511" s="57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  <c r="AA511" s="58"/>
      <c r="AB511" s="58"/>
      <c r="AC511" s="58"/>
      <c r="AD511" s="58"/>
      <c r="AE511" s="58"/>
      <c r="AF511" s="58"/>
      <c r="AG511" s="58"/>
      <c r="AH511" s="58"/>
      <c r="AI511" s="58"/>
      <c r="AJ511" s="58"/>
      <c r="AK511" s="58"/>
      <c r="AL511" s="58"/>
      <c r="AM511" s="58"/>
      <c r="AN511" s="58"/>
      <c r="AO511" s="58"/>
      <c r="AP511" s="58"/>
      <c r="AQ511" s="58"/>
      <c r="AR511" s="58"/>
      <c r="AS511" s="58"/>
      <c r="AT511" s="58" t="s">
        <v>3723</v>
      </c>
      <c r="AU511" s="58"/>
      <c r="AV511" s="59"/>
    </row>
    <row r="512" customFormat="false" ht="15" hidden="false" customHeight="false" outlineLevel="0" collapsed="false">
      <c r="M512" s="57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  <c r="AA512" s="58"/>
      <c r="AB512" s="58"/>
      <c r="AC512" s="58"/>
      <c r="AD512" s="58"/>
      <c r="AE512" s="58"/>
      <c r="AF512" s="58"/>
      <c r="AG512" s="58"/>
      <c r="AH512" s="58"/>
      <c r="AI512" s="58"/>
      <c r="AJ512" s="58"/>
      <c r="AK512" s="58"/>
      <c r="AL512" s="58"/>
      <c r="AM512" s="58"/>
      <c r="AN512" s="58"/>
      <c r="AO512" s="58"/>
      <c r="AP512" s="58"/>
      <c r="AQ512" s="58"/>
      <c r="AR512" s="58"/>
      <c r="AS512" s="58"/>
      <c r="AT512" s="58" t="s">
        <v>3724</v>
      </c>
      <c r="AU512" s="58"/>
      <c r="AV512" s="59"/>
    </row>
    <row r="513" customFormat="false" ht="15" hidden="false" customHeight="false" outlineLevel="0" collapsed="false">
      <c r="M513" s="57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  <c r="AA513" s="58"/>
      <c r="AB513" s="58"/>
      <c r="AC513" s="58"/>
      <c r="AD513" s="58"/>
      <c r="AE513" s="58"/>
      <c r="AF513" s="58"/>
      <c r="AG513" s="58"/>
      <c r="AH513" s="58"/>
      <c r="AI513" s="58"/>
      <c r="AJ513" s="58"/>
      <c r="AK513" s="58"/>
      <c r="AL513" s="58"/>
      <c r="AM513" s="58"/>
      <c r="AN513" s="58"/>
      <c r="AO513" s="58"/>
      <c r="AP513" s="58"/>
      <c r="AQ513" s="58"/>
      <c r="AR513" s="58"/>
      <c r="AS513" s="58"/>
      <c r="AT513" s="58" t="s">
        <v>3725</v>
      </c>
      <c r="AU513" s="58"/>
      <c r="AV513" s="59"/>
    </row>
    <row r="514" customFormat="false" ht="15" hidden="false" customHeight="false" outlineLevel="0" collapsed="false">
      <c r="M514" s="57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  <c r="AA514" s="58"/>
      <c r="AB514" s="58"/>
      <c r="AC514" s="58"/>
      <c r="AD514" s="58"/>
      <c r="AE514" s="58"/>
      <c r="AF514" s="58"/>
      <c r="AG514" s="58"/>
      <c r="AH514" s="58"/>
      <c r="AI514" s="58"/>
      <c r="AJ514" s="58"/>
      <c r="AK514" s="58"/>
      <c r="AL514" s="58"/>
      <c r="AM514" s="58"/>
      <c r="AN514" s="58"/>
      <c r="AO514" s="58"/>
      <c r="AP514" s="58"/>
      <c r="AQ514" s="58"/>
      <c r="AR514" s="58"/>
      <c r="AS514" s="58"/>
      <c r="AT514" s="58" t="s">
        <v>3726</v>
      </c>
      <c r="AU514" s="58"/>
      <c r="AV514" s="59"/>
    </row>
    <row r="515" customFormat="false" ht="15" hidden="false" customHeight="false" outlineLevel="0" collapsed="false">
      <c r="M515" s="57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  <c r="AA515" s="58"/>
      <c r="AB515" s="58"/>
      <c r="AC515" s="58"/>
      <c r="AD515" s="58"/>
      <c r="AE515" s="58"/>
      <c r="AF515" s="58"/>
      <c r="AG515" s="58"/>
      <c r="AH515" s="58"/>
      <c r="AI515" s="58"/>
      <c r="AJ515" s="58"/>
      <c r="AK515" s="58"/>
      <c r="AL515" s="58"/>
      <c r="AM515" s="58"/>
      <c r="AN515" s="58"/>
      <c r="AO515" s="58"/>
      <c r="AP515" s="58"/>
      <c r="AQ515" s="58"/>
      <c r="AR515" s="58"/>
      <c r="AS515" s="58"/>
      <c r="AT515" s="58" t="s">
        <v>3727</v>
      </c>
      <c r="AU515" s="58"/>
      <c r="AV515" s="59"/>
    </row>
    <row r="516" customFormat="false" ht="15" hidden="false" customHeight="false" outlineLevel="0" collapsed="false">
      <c r="M516" s="57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  <c r="AA516" s="58"/>
      <c r="AB516" s="58"/>
      <c r="AC516" s="58"/>
      <c r="AD516" s="58"/>
      <c r="AE516" s="58"/>
      <c r="AF516" s="58"/>
      <c r="AG516" s="58"/>
      <c r="AH516" s="58"/>
      <c r="AI516" s="58"/>
      <c r="AJ516" s="58"/>
      <c r="AK516" s="58"/>
      <c r="AL516" s="58"/>
      <c r="AM516" s="58"/>
      <c r="AN516" s="58"/>
      <c r="AO516" s="58"/>
      <c r="AP516" s="58"/>
      <c r="AQ516" s="58"/>
      <c r="AR516" s="58"/>
      <c r="AS516" s="58"/>
      <c r="AT516" s="58" t="s">
        <v>3728</v>
      </c>
      <c r="AU516" s="58"/>
      <c r="AV516" s="59"/>
    </row>
    <row r="517" customFormat="false" ht="15" hidden="false" customHeight="false" outlineLevel="0" collapsed="false">
      <c r="M517" s="57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  <c r="AA517" s="58"/>
      <c r="AB517" s="58"/>
      <c r="AC517" s="58"/>
      <c r="AD517" s="58"/>
      <c r="AE517" s="58"/>
      <c r="AF517" s="58"/>
      <c r="AG517" s="58"/>
      <c r="AH517" s="58"/>
      <c r="AI517" s="58"/>
      <c r="AJ517" s="58"/>
      <c r="AK517" s="58"/>
      <c r="AL517" s="58"/>
      <c r="AM517" s="58"/>
      <c r="AN517" s="58"/>
      <c r="AO517" s="58"/>
      <c r="AP517" s="58"/>
      <c r="AQ517" s="58"/>
      <c r="AR517" s="58"/>
      <c r="AS517" s="58"/>
      <c r="AT517" s="58" t="s">
        <v>3729</v>
      </c>
      <c r="AU517" s="58"/>
      <c r="AV517" s="59"/>
    </row>
    <row r="518" customFormat="false" ht="15" hidden="false" customHeight="false" outlineLevel="0" collapsed="false">
      <c r="M518" s="57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  <c r="AA518" s="58"/>
      <c r="AB518" s="58"/>
      <c r="AC518" s="58"/>
      <c r="AD518" s="58"/>
      <c r="AE518" s="58"/>
      <c r="AF518" s="58"/>
      <c r="AG518" s="58"/>
      <c r="AH518" s="58"/>
      <c r="AI518" s="58"/>
      <c r="AJ518" s="58"/>
      <c r="AK518" s="58"/>
      <c r="AL518" s="58"/>
      <c r="AM518" s="58"/>
      <c r="AN518" s="58"/>
      <c r="AO518" s="58"/>
      <c r="AP518" s="58"/>
      <c r="AQ518" s="58"/>
      <c r="AR518" s="58"/>
      <c r="AS518" s="58"/>
      <c r="AT518" s="58" t="s">
        <v>3730</v>
      </c>
      <c r="AU518" s="58"/>
      <c r="AV518" s="59"/>
    </row>
    <row r="519" customFormat="false" ht="15" hidden="false" customHeight="false" outlineLevel="0" collapsed="false">
      <c r="M519" s="57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  <c r="AA519" s="58"/>
      <c r="AB519" s="58"/>
      <c r="AC519" s="58"/>
      <c r="AD519" s="58"/>
      <c r="AE519" s="58"/>
      <c r="AF519" s="58"/>
      <c r="AG519" s="58"/>
      <c r="AH519" s="58"/>
      <c r="AI519" s="58"/>
      <c r="AJ519" s="58"/>
      <c r="AK519" s="58"/>
      <c r="AL519" s="58"/>
      <c r="AM519" s="58"/>
      <c r="AN519" s="58"/>
      <c r="AO519" s="58"/>
      <c r="AP519" s="58"/>
      <c r="AQ519" s="58"/>
      <c r="AR519" s="58"/>
      <c r="AS519" s="58"/>
      <c r="AT519" s="58" t="s">
        <v>3731</v>
      </c>
      <c r="AU519" s="58"/>
      <c r="AV519" s="59"/>
    </row>
    <row r="520" customFormat="false" ht="15" hidden="false" customHeight="false" outlineLevel="0" collapsed="false">
      <c r="M520" s="57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  <c r="AA520" s="58"/>
      <c r="AB520" s="58"/>
      <c r="AC520" s="58"/>
      <c r="AD520" s="58"/>
      <c r="AE520" s="58"/>
      <c r="AF520" s="58"/>
      <c r="AG520" s="58"/>
      <c r="AH520" s="58"/>
      <c r="AI520" s="58"/>
      <c r="AJ520" s="58"/>
      <c r="AK520" s="58"/>
      <c r="AL520" s="58"/>
      <c r="AM520" s="58"/>
      <c r="AN520" s="58"/>
      <c r="AO520" s="58"/>
      <c r="AP520" s="58"/>
      <c r="AQ520" s="58"/>
      <c r="AR520" s="58"/>
      <c r="AS520" s="58"/>
      <c r="AT520" s="58" t="s">
        <v>3732</v>
      </c>
      <c r="AU520" s="58"/>
      <c r="AV520" s="59"/>
    </row>
    <row r="521" customFormat="false" ht="15" hidden="false" customHeight="false" outlineLevel="0" collapsed="false">
      <c r="M521" s="57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  <c r="AA521" s="58"/>
      <c r="AB521" s="58"/>
      <c r="AC521" s="58"/>
      <c r="AD521" s="58"/>
      <c r="AE521" s="58"/>
      <c r="AF521" s="58"/>
      <c r="AG521" s="58"/>
      <c r="AH521" s="58"/>
      <c r="AI521" s="58"/>
      <c r="AJ521" s="58"/>
      <c r="AK521" s="58"/>
      <c r="AL521" s="58"/>
      <c r="AM521" s="58"/>
      <c r="AN521" s="58"/>
      <c r="AO521" s="58"/>
      <c r="AP521" s="58"/>
      <c r="AQ521" s="58"/>
      <c r="AR521" s="58"/>
      <c r="AS521" s="58"/>
      <c r="AT521" s="58" t="s">
        <v>3733</v>
      </c>
      <c r="AU521" s="58"/>
      <c r="AV521" s="59"/>
    </row>
    <row r="522" customFormat="false" ht="15" hidden="false" customHeight="false" outlineLevel="0" collapsed="false">
      <c r="M522" s="57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  <c r="AA522" s="58"/>
      <c r="AB522" s="58"/>
      <c r="AC522" s="58"/>
      <c r="AD522" s="58"/>
      <c r="AE522" s="58"/>
      <c r="AF522" s="58"/>
      <c r="AG522" s="58"/>
      <c r="AH522" s="58"/>
      <c r="AI522" s="58"/>
      <c r="AJ522" s="58"/>
      <c r="AK522" s="58"/>
      <c r="AL522" s="58"/>
      <c r="AM522" s="58"/>
      <c r="AN522" s="58"/>
      <c r="AO522" s="58"/>
      <c r="AP522" s="58"/>
      <c r="AQ522" s="58"/>
      <c r="AR522" s="58"/>
      <c r="AS522" s="58"/>
      <c r="AT522" s="58" t="s">
        <v>3734</v>
      </c>
      <c r="AU522" s="58"/>
      <c r="AV522" s="59"/>
    </row>
    <row r="523" customFormat="false" ht="15" hidden="false" customHeight="false" outlineLevel="0" collapsed="false">
      <c r="M523" s="57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  <c r="AA523" s="58"/>
      <c r="AB523" s="58"/>
      <c r="AC523" s="58"/>
      <c r="AD523" s="58"/>
      <c r="AE523" s="58"/>
      <c r="AF523" s="58"/>
      <c r="AG523" s="58"/>
      <c r="AH523" s="58"/>
      <c r="AI523" s="58"/>
      <c r="AJ523" s="58"/>
      <c r="AK523" s="58"/>
      <c r="AL523" s="58"/>
      <c r="AM523" s="58"/>
      <c r="AN523" s="58"/>
      <c r="AO523" s="58"/>
      <c r="AP523" s="58"/>
      <c r="AQ523" s="58"/>
      <c r="AR523" s="58"/>
      <c r="AS523" s="58"/>
      <c r="AT523" s="58" t="s">
        <v>3735</v>
      </c>
      <c r="AU523" s="58"/>
      <c r="AV523" s="59"/>
    </row>
    <row r="524" customFormat="false" ht="15" hidden="false" customHeight="false" outlineLevel="0" collapsed="false">
      <c r="M524" s="57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  <c r="AA524" s="58"/>
      <c r="AB524" s="58"/>
      <c r="AC524" s="58"/>
      <c r="AD524" s="58"/>
      <c r="AE524" s="58"/>
      <c r="AF524" s="58"/>
      <c r="AG524" s="58"/>
      <c r="AH524" s="58"/>
      <c r="AI524" s="58"/>
      <c r="AJ524" s="58"/>
      <c r="AK524" s="58"/>
      <c r="AL524" s="58"/>
      <c r="AM524" s="58"/>
      <c r="AN524" s="58"/>
      <c r="AO524" s="58"/>
      <c r="AP524" s="58"/>
      <c r="AQ524" s="58"/>
      <c r="AR524" s="58"/>
      <c r="AS524" s="58"/>
      <c r="AT524" s="58" t="s">
        <v>3736</v>
      </c>
      <c r="AU524" s="58"/>
      <c r="AV524" s="59"/>
    </row>
    <row r="525" customFormat="false" ht="15" hidden="false" customHeight="false" outlineLevel="0" collapsed="false">
      <c r="M525" s="57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  <c r="AA525" s="58"/>
      <c r="AB525" s="58"/>
      <c r="AC525" s="58"/>
      <c r="AD525" s="58"/>
      <c r="AE525" s="58"/>
      <c r="AF525" s="58"/>
      <c r="AG525" s="58"/>
      <c r="AH525" s="58"/>
      <c r="AI525" s="58"/>
      <c r="AJ525" s="58"/>
      <c r="AK525" s="58"/>
      <c r="AL525" s="58"/>
      <c r="AM525" s="58"/>
      <c r="AN525" s="58"/>
      <c r="AO525" s="58"/>
      <c r="AP525" s="58"/>
      <c r="AQ525" s="58"/>
      <c r="AR525" s="58"/>
      <c r="AS525" s="58"/>
      <c r="AT525" s="58" t="s">
        <v>3737</v>
      </c>
      <c r="AU525" s="58"/>
      <c r="AV525" s="59"/>
    </row>
    <row r="526" customFormat="false" ht="15" hidden="false" customHeight="false" outlineLevel="0" collapsed="false">
      <c r="M526" s="57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  <c r="AA526" s="58"/>
      <c r="AB526" s="58"/>
      <c r="AC526" s="58"/>
      <c r="AD526" s="58"/>
      <c r="AE526" s="58"/>
      <c r="AF526" s="58"/>
      <c r="AG526" s="58"/>
      <c r="AH526" s="58"/>
      <c r="AI526" s="58"/>
      <c r="AJ526" s="58"/>
      <c r="AK526" s="58"/>
      <c r="AL526" s="58"/>
      <c r="AM526" s="58"/>
      <c r="AN526" s="58"/>
      <c r="AO526" s="58"/>
      <c r="AP526" s="58"/>
      <c r="AQ526" s="58"/>
      <c r="AR526" s="58"/>
      <c r="AS526" s="58"/>
      <c r="AT526" s="58" t="s">
        <v>3738</v>
      </c>
      <c r="AU526" s="58"/>
      <c r="AV526" s="59"/>
    </row>
    <row r="527" customFormat="false" ht="15" hidden="false" customHeight="false" outlineLevel="0" collapsed="false">
      <c r="M527" s="57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  <c r="AA527" s="58"/>
      <c r="AB527" s="58"/>
      <c r="AC527" s="58"/>
      <c r="AD527" s="58"/>
      <c r="AE527" s="58"/>
      <c r="AF527" s="58"/>
      <c r="AG527" s="58"/>
      <c r="AH527" s="58"/>
      <c r="AI527" s="58"/>
      <c r="AJ527" s="58"/>
      <c r="AK527" s="58"/>
      <c r="AL527" s="58"/>
      <c r="AM527" s="58"/>
      <c r="AN527" s="58"/>
      <c r="AO527" s="58"/>
      <c r="AP527" s="58"/>
      <c r="AQ527" s="58"/>
      <c r="AR527" s="58"/>
      <c r="AS527" s="58"/>
      <c r="AT527" s="58" t="s">
        <v>3739</v>
      </c>
      <c r="AU527" s="58"/>
      <c r="AV527" s="59"/>
    </row>
    <row r="528" customFormat="false" ht="15" hidden="false" customHeight="false" outlineLevel="0" collapsed="false">
      <c r="M528" s="57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  <c r="AA528" s="58"/>
      <c r="AB528" s="58"/>
      <c r="AC528" s="58"/>
      <c r="AD528" s="58"/>
      <c r="AE528" s="58"/>
      <c r="AF528" s="58"/>
      <c r="AG528" s="58"/>
      <c r="AH528" s="58"/>
      <c r="AI528" s="58"/>
      <c r="AJ528" s="58"/>
      <c r="AK528" s="58"/>
      <c r="AL528" s="58"/>
      <c r="AM528" s="58"/>
      <c r="AN528" s="58"/>
      <c r="AO528" s="58"/>
      <c r="AP528" s="58"/>
      <c r="AQ528" s="58"/>
      <c r="AR528" s="58"/>
      <c r="AS528" s="58"/>
      <c r="AT528" s="58" t="s">
        <v>3740</v>
      </c>
      <c r="AU528" s="58"/>
      <c r="AV528" s="59"/>
    </row>
    <row r="529" customFormat="false" ht="15" hidden="false" customHeight="false" outlineLevel="0" collapsed="false">
      <c r="M529" s="57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  <c r="AA529" s="58"/>
      <c r="AB529" s="58"/>
      <c r="AC529" s="58"/>
      <c r="AD529" s="58"/>
      <c r="AE529" s="58"/>
      <c r="AF529" s="58"/>
      <c r="AG529" s="58"/>
      <c r="AH529" s="58"/>
      <c r="AI529" s="58"/>
      <c r="AJ529" s="58"/>
      <c r="AK529" s="58"/>
      <c r="AL529" s="58"/>
      <c r="AM529" s="58"/>
      <c r="AN529" s="58"/>
      <c r="AO529" s="58"/>
      <c r="AP529" s="58"/>
      <c r="AQ529" s="58"/>
      <c r="AR529" s="58"/>
      <c r="AS529" s="58"/>
      <c r="AT529" s="58" t="s">
        <v>3741</v>
      </c>
      <c r="AU529" s="58"/>
      <c r="AV529" s="59"/>
    </row>
    <row r="530" customFormat="false" ht="15" hidden="false" customHeight="false" outlineLevel="0" collapsed="false">
      <c r="M530" s="57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  <c r="AA530" s="58"/>
      <c r="AB530" s="58"/>
      <c r="AC530" s="58"/>
      <c r="AD530" s="58"/>
      <c r="AE530" s="58"/>
      <c r="AF530" s="58"/>
      <c r="AG530" s="58"/>
      <c r="AH530" s="58"/>
      <c r="AI530" s="58"/>
      <c r="AJ530" s="58"/>
      <c r="AK530" s="58"/>
      <c r="AL530" s="58"/>
      <c r="AM530" s="58"/>
      <c r="AN530" s="58"/>
      <c r="AO530" s="58"/>
      <c r="AP530" s="58"/>
      <c r="AQ530" s="58"/>
      <c r="AR530" s="58"/>
      <c r="AS530" s="58"/>
      <c r="AT530" s="58" t="s">
        <v>3742</v>
      </c>
      <c r="AU530" s="58"/>
      <c r="AV530" s="59"/>
    </row>
    <row r="531" customFormat="false" ht="15" hidden="false" customHeight="false" outlineLevel="0" collapsed="false">
      <c r="M531" s="57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  <c r="AA531" s="58"/>
      <c r="AB531" s="58"/>
      <c r="AC531" s="58"/>
      <c r="AD531" s="58"/>
      <c r="AE531" s="58"/>
      <c r="AF531" s="58"/>
      <c r="AG531" s="58"/>
      <c r="AH531" s="58"/>
      <c r="AI531" s="58"/>
      <c r="AJ531" s="58"/>
      <c r="AK531" s="58"/>
      <c r="AL531" s="58"/>
      <c r="AM531" s="58"/>
      <c r="AN531" s="58"/>
      <c r="AO531" s="58"/>
      <c r="AP531" s="58"/>
      <c r="AQ531" s="58"/>
      <c r="AR531" s="58"/>
      <c r="AS531" s="58"/>
      <c r="AT531" s="58" t="s">
        <v>3743</v>
      </c>
      <c r="AU531" s="58"/>
      <c r="AV531" s="59"/>
    </row>
    <row r="532" customFormat="false" ht="15" hidden="false" customHeight="false" outlineLevel="0" collapsed="false">
      <c r="M532" s="57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  <c r="AA532" s="58"/>
      <c r="AB532" s="58"/>
      <c r="AC532" s="58"/>
      <c r="AD532" s="58"/>
      <c r="AE532" s="58"/>
      <c r="AF532" s="58"/>
      <c r="AG532" s="58"/>
      <c r="AH532" s="58"/>
      <c r="AI532" s="58"/>
      <c r="AJ532" s="58"/>
      <c r="AK532" s="58"/>
      <c r="AL532" s="58"/>
      <c r="AM532" s="58"/>
      <c r="AN532" s="58"/>
      <c r="AO532" s="58"/>
      <c r="AP532" s="58"/>
      <c r="AQ532" s="58"/>
      <c r="AR532" s="58"/>
      <c r="AS532" s="58"/>
      <c r="AT532" s="58" t="s">
        <v>3744</v>
      </c>
      <c r="AU532" s="58"/>
      <c r="AV532" s="59"/>
    </row>
    <row r="533" customFormat="false" ht="15" hidden="false" customHeight="false" outlineLevel="0" collapsed="false">
      <c r="M533" s="57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  <c r="AA533" s="58"/>
      <c r="AB533" s="58"/>
      <c r="AC533" s="58"/>
      <c r="AD533" s="58"/>
      <c r="AE533" s="58"/>
      <c r="AF533" s="58"/>
      <c r="AG533" s="58"/>
      <c r="AH533" s="58"/>
      <c r="AI533" s="58"/>
      <c r="AJ533" s="58"/>
      <c r="AK533" s="58"/>
      <c r="AL533" s="58"/>
      <c r="AM533" s="58"/>
      <c r="AN533" s="58"/>
      <c r="AO533" s="58"/>
      <c r="AP533" s="58"/>
      <c r="AQ533" s="58"/>
      <c r="AR533" s="58"/>
      <c r="AS533" s="58"/>
      <c r="AT533" s="58" t="s">
        <v>3745</v>
      </c>
      <c r="AU533" s="58"/>
      <c r="AV533" s="59"/>
    </row>
    <row r="534" customFormat="false" ht="15" hidden="false" customHeight="false" outlineLevel="0" collapsed="false">
      <c r="M534" s="57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  <c r="AA534" s="58"/>
      <c r="AB534" s="58"/>
      <c r="AC534" s="58"/>
      <c r="AD534" s="58"/>
      <c r="AE534" s="58"/>
      <c r="AF534" s="58"/>
      <c r="AG534" s="58"/>
      <c r="AH534" s="58"/>
      <c r="AI534" s="58"/>
      <c r="AJ534" s="58"/>
      <c r="AK534" s="58"/>
      <c r="AL534" s="58"/>
      <c r="AM534" s="58"/>
      <c r="AN534" s="58"/>
      <c r="AO534" s="58"/>
      <c r="AP534" s="58"/>
      <c r="AQ534" s="58"/>
      <c r="AR534" s="58"/>
      <c r="AS534" s="58"/>
      <c r="AT534" s="58" t="s">
        <v>3746</v>
      </c>
      <c r="AU534" s="58"/>
      <c r="AV534" s="59"/>
    </row>
    <row r="535" customFormat="false" ht="15" hidden="false" customHeight="false" outlineLevel="0" collapsed="false">
      <c r="M535" s="57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  <c r="AA535" s="58"/>
      <c r="AB535" s="58"/>
      <c r="AC535" s="58"/>
      <c r="AD535" s="58"/>
      <c r="AE535" s="58"/>
      <c r="AF535" s="58"/>
      <c r="AG535" s="58"/>
      <c r="AH535" s="58"/>
      <c r="AI535" s="58"/>
      <c r="AJ535" s="58"/>
      <c r="AK535" s="58"/>
      <c r="AL535" s="58"/>
      <c r="AM535" s="58"/>
      <c r="AN535" s="58"/>
      <c r="AO535" s="58"/>
      <c r="AP535" s="58"/>
      <c r="AQ535" s="58"/>
      <c r="AR535" s="58"/>
      <c r="AS535" s="58"/>
      <c r="AT535" s="58" t="s">
        <v>3747</v>
      </c>
      <c r="AU535" s="58"/>
      <c r="AV535" s="59"/>
    </row>
    <row r="536" customFormat="false" ht="15" hidden="false" customHeight="false" outlineLevel="0" collapsed="false">
      <c r="M536" s="57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  <c r="AA536" s="58"/>
      <c r="AB536" s="58"/>
      <c r="AC536" s="58"/>
      <c r="AD536" s="58"/>
      <c r="AE536" s="58"/>
      <c r="AF536" s="58"/>
      <c r="AG536" s="58"/>
      <c r="AH536" s="58"/>
      <c r="AI536" s="58"/>
      <c r="AJ536" s="58"/>
      <c r="AK536" s="58"/>
      <c r="AL536" s="58"/>
      <c r="AM536" s="58"/>
      <c r="AN536" s="58"/>
      <c r="AO536" s="58"/>
      <c r="AP536" s="58"/>
      <c r="AQ536" s="58"/>
      <c r="AR536" s="58"/>
      <c r="AS536" s="58"/>
      <c r="AT536" s="58" t="s">
        <v>3748</v>
      </c>
      <c r="AU536" s="58"/>
      <c r="AV536" s="59"/>
    </row>
    <row r="537" customFormat="false" ht="15" hidden="false" customHeight="false" outlineLevel="0" collapsed="false">
      <c r="M537" s="57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  <c r="AA537" s="58"/>
      <c r="AB537" s="58"/>
      <c r="AC537" s="58"/>
      <c r="AD537" s="58"/>
      <c r="AE537" s="58"/>
      <c r="AF537" s="58"/>
      <c r="AG537" s="58"/>
      <c r="AH537" s="58"/>
      <c r="AI537" s="58"/>
      <c r="AJ537" s="58"/>
      <c r="AK537" s="58"/>
      <c r="AL537" s="58"/>
      <c r="AM537" s="58"/>
      <c r="AN537" s="58"/>
      <c r="AO537" s="58"/>
      <c r="AP537" s="58"/>
      <c r="AQ537" s="58"/>
      <c r="AR537" s="58"/>
      <c r="AS537" s="58"/>
      <c r="AT537" s="58" t="s">
        <v>3749</v>
      </c>
      <c r="AU537" s="58"/>
      <c r="AV537" s="59"/>
    </row>
    <row r="538" customFormat="false" ht="15" hidden="false" customHeight="false" outlineLevel="0" collapsed="false">
      <c r="M538" s="57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  <c r="AA538" s="58"/>
      <c r="AB538" s="58"/>
      <c r="AC538" s="58"/>
      <c r="AD538" s="58"/>
      <c r="AE538" s="58"/>
      <c r="AF538" s="58"/>
      <c r="AG538" s="58"/>
      <c r="AH538" s="58"/>
      <c r="AI538" s="58"/>
      <c r="AJ538" s="58"/>
      <c r="AK538" s="58"/>
      <c r="AL538" s="58"/>
      <c r="AM538" s="58"/>
      <c r="AN538" s="58"/>
      <c r="AO538" s="58"/>
      <c r="AP538" s="58"/>
      <c r="AQ538" s="58"/>
      <c r="AR538" s="58"/>
      <c r="AS538" s="58"/>
      <c r="AT538" s="58" t="s">
        <v>3750</v>
      </c>
      <c r="AU538" s="58"/>
      <c r="AV538" s="59"/>
    </row>
    <row r="539" customFormat="false" ht="15" hidden="false" customHeight="false" outlineLevel="0" collapsed="false">
      <c r="M539" s="57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  <c r="AA539" s="58"/>
      <c r="AB539" s="58"/>
      <c r="AC539" s="58"/>
      <c r="AD539" s="58"/>
      <c r="AE539" s="58"/>
      <c r="AF539" s="58"/>
      <c r="AG539" s="58"/>
      <c r="AH539" s="58"/>
      <c r="AI539" s="58"/>
      <c r="AJ539" s="58"/>
      <c r="AK539" s="58"/>
      <c r="AL539" s="58"/>
      <c r="AM539" s="58"/>
      <c r="AN539" s="58"/>
      <c r="AO539" s="58"/>
      <c r="AP539" s="58"/>
      <c r="AQ539" s="58"/>
      <c r="AR539" s="58"/>
      <c r="AS539" s="58"/>
      <c r="AT539" s="58" t="s">
        <v>3751</v>
      </c>
      <c r="AU539" s="58"/>
      <c r="AV539" s="59"/>
    </row>
    <row r="540" customFormat="false" ht="15" hidden="false" customHeight="false" outlineLevel="0" collapsed="false">
      <c r="M540" s="57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  <c r="AA540" s="58"/>
      <c r="AB540" s="58"/>
      <c r="AC540" s="58"/>
      <c r="AD540" s="58"/>
      <c r="AE540" s="58"/>
      <c r="AF540" s="58"/>
      <c r="AG540" s="58"/>
      <c r="AH540" s="58"/>
      <c r="AI540" s="58"/>
      <c r="AJ540" s="58"/>
      <c r="AK540" s="58"/>
      <c r="AL540" s="58"/>
      <c r="AM540" s="58"/>
      <c r="AN540" s="58"/>
      <c r="AO540" s="58"/>
      <c r="AP540" s="58"/>
      <c r="AQ540" s="58"/>
      <c r="AR540" s="58"/>
      <c r="AS540" s="58"/>
      <c r="AT540" s="58" t="s">
        <v>3752</v>
      </c>
      <c r="AU540" s="58"/>
      <c r="AV540" s="59"/>
    </row>
    <row r="541" customFormat="false" ht="15" hidden="false" customHeight="false" outlineLevel="0" collapsed="false">
      <c r="M541" s="57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  <c r="AA541" s="58"/>
      <c r="AB541" s="58"/>
      <c r="AC541" s="58"/>
      <c r="AD541" s="58"/>
      <c r="AE541" s="58"/>
      <c r="AF541" s="58"/>
      <c r="AG541" s="58"/>
      <c r="AH541" s="58"/>
      <c r="AI541" s="58"/>
      <c r="AJ541" s="58"/>
      <c r="AK541" s="58"/>
      <c r="AL541" s="58"/>
      <c r="AM541" s="58"/>
      <c r="AN541" s="58"/>
      <c r="AO541" s="58"/>
      <c r="AP541" s="58"/>
      <c r="AQ541" s="58"/>
      <c r="AR541" s="58"/>
      <c r="AS541" s="58"/>
      <c r="AT541" s="58" t="s">
        <v>3753</v>
      </c>
      <c r="AU541" s="58"/>
      <c r="AV541" s="59"/>
    </row>
    <row r="542" customFormat="false" ht="15" hidden="false" customHeight="false" outlineLevel="0" collapsed="false">
      <c r="M542" s="57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  <c r="AA542" s="58"/>
      <c r="AB542" s="58"/>
      <c r="AC542" s="58"/>
      <c r="AD542" s="58"/>
      <c r="AE542" s="58"/>
      <c r="AF542" s="58"/>
      <c r="AG542" s="58"/>
      <c r="AH542" s="58"/>
      <c r="AI542" s="58"/>
      <c r="AJ542" s="58"/>
      <c r="AK542" s="58"/>
      <c r="AL542" s="58"/>
      <c r="AM542" s="58"/>
      <c r="AN542" s="58"/>
      <c r="AO542" s="58"/>
      <c r="AP542" s="58"/>
      <c r="AQ542" s="58"/>
      <c r="AR542" s="58"/>
      <c r="AS542" s="58"/>
      <c r="AT542" s="58" t="s">
        <v>3754</v>
      </c>
      <c r="AU542" s="58"/>
      <c r="AV542" s="59"/>
    </row>
    <row r="543" customFormat="false" ht="15" hidden="false" customHeight="false" outlineLevel="0" collapsed="false">
      <c r="M543" s="57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  <c r="AA543" s="58"/>
      <c r="AB543" s="58"/>
      <c r="AC543" s="58"/>
      <c r="AD543" s="58"/>
      <c r="AE543" s="58"/>
      <c r="AF543" s="58"/>
      <c r="AG543" s="58"/>
      <c r="AH543" s="58"/>
      <c r="AI543" s="58"/>
      <c r="AJ543" s="58"/>
      <c r="AK543" s="58"/>
      <c r="AL543" s="58"/>
      <c r="AM543" s="58"/>
      <c r="AN543" s="58"/>
      <c r="AO543" s="58"/>
      <c r="AP543" s="58"/>
      <c r="AQ543" s="58"/>
      <c r="AR543" s="58"/>
      <c r="AS543" s="58"/>
      <c r="AT543" s="58" t="s">
        <v>3755</v>
      </c>
      <c r="AU543" s="58"/>
      <c r="AV543" s="59"/>
    </row>
    <row r="544" customFormat="false" ht="15" hidden="false" customHeight="false" outlineLevel="0" collapsed="false">
      <c r="M544" s="57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  <c r="AA544" s="58"/>
      <c r="AB544" s="58"/>
      <c r="AC544" s="58"/>
      <c r="AD544" s="58"/>
      <c r="AE544" s="58"/>
      <c r="AF544" s="58"/>
      <c r="AG544" s="58"/>
      <c r="AH544" s="58"/>
      <c r="AI544" s="58"/>
      <c r="AJ544" s="58"/>
      <c r="AK544" s="58"/>
      <c r="AL544" s="58"/>
      <c r="AM544" s="58"/>
      <c r="AN544" s="58"/>
      <c r="AO544" s="58"/>
      <c r="AP544" s="58"/>
      <c r="AQ544" s="58"/>
      <c r="AR544" s="58"/>
      <c r="AS544" s="58"/>
      <c r="AT544" s="58" t="s">
        <v>3756</v>
      </c>
      <c r="AU544" s="58"/>
      <c r="AV544" s="59"/>
    </row>
    <row r="545" customFormat="false" ht="15" hidden="false" customHeight="false" outlineLevel="0" collapsed="false">
      <c r="M545" s="57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  <c r="AA545" s="58"/>
      <c r="AB545" s="58"/>
      <c r="AC545" s="58"/>
      <c r="AD545" s="58"/>
      <c r="AE545" s="58"/>
      <c r="AF545" s="58"/>
      <c r="AG545" s="58"/>
      <c r="AH545" s="58"/>
      <c r="AI545" s="58"/>
      <c r="AJ545" s="58"/>
      <c r="AK545" s="58"/>
      <c r="AL545" s="58"/>
      <c r="AM545" s="58"/>
      <c r="AN545" s="58"/>
      <c r="AO545" s="58"/>
      <c r="AP545" s="58"/>
      <c r="AQ545" s="58"/>
      <c r="AR545" s="58"/>
      <c r="AS545" s="58"/>
      <c r="AT545" s="58" t="s">
        <v>3757</v>
      </c>
      <c r="AU545" s="58"/>
      <c r="AV545" s="59"/>
    </row>
    <row r="546" customFormat="false" ht="15" hidden="false" customHeight="false" outlineLevel="0" collapsed="false">
      <c r="M546" s="57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  <c r="AA546" s="58"/>
      <c r="AB546" s="58"/>
      <c r="AC546" s="58"/>
      <c r="AD546" s="58"/>
      <c r="AE546" s="58"/>
      <c r="AF546" s="58"/>
      <c r="AG546" s="58"/>
      <c r="AH546" s="58"/>
      <c r="AI546" s="58"/>
      <c r="AJ546" s="58"/>
      <c r="AK546" s="58"/>
      <c r="AL546" s="58"/>
      <c r="AM546" s="58"/>
      <c r="AN546" s="58"/>
      <c r="AO546" s="58"/>
      <c r="AP546" s="58"/>
      <c r="AQ546" s="58"/>
      <c r="AR546" s="58"/>
      <c r="AS546" s="58"/>
      <c r="AT546" s="58" t="s">
        <v>3758</v>
      </c>
      <c r="AU546" s="58"/>
      <c r="AV546" s="59"/>
    </row>
    <row r="547" customFormat="false" ht="15" hidden="false" customHeight="false" outlineLevel="0" collapsed="false">
      <c r="M547" s="57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  <c r="AA547" s="58"/>
      <c r="AB547" s="58"/>
      <c r="AC547" s="58"/>
      <c r="AD547" s="58"/>
      <c r="AE547" s="58"/>
      <c r="AF547" s="58"/>
      <c r="AG547" s="58"/>
      <c r="AH547" s="58"/>
      <c r="AI547" s="58"/>
      <c r="AJ547" s="58"/>
      <c r="AK547" s="58"/>
      <c r="AL547" s="58"/>
      <c r="AM547" s="58"/>
      <c r="AN547" s="58"/>
      <c r="AO547" s="58"/>
      <c r="AP547" s="58"/>
      <c r="AQ547" s="58"/>
      <c r="AR547" s="58"/>
      <c r="AS547" s="58"/>
      <c r="AT547" s="58" t="s">
        <v>3759</v>
      </c>
      <c r="AU547" s="58"/>
      <c r="AV547" s="59"/>
    </row>
    <row r="548" customFormat="false" ht="15" hidden="false" customHeight="false" outlineLevel="0" collapsed="false">
      <c r="M548" s="57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  <c r="AA548" s="58"/>
      <c r="AB548" s="58"/>
      <c r="AC548" s="58"/>
      <c r="AD548" s="58"/>
      <c r="AE548" s="58"/>
      <c r="AF548" s="58"/>
      <c r="AG548" s="58"/>
      <c r="AH548" s="58"/>
      <c r="AI548" s="58"/>
      <c r="AJ548" s="58"/>
      <c r="AK548" s="58"/>
      <c r="AL548" s="58"/>
      <c r="AM548" s="58"/>
      <c r="AN548" s="58"/>
      <c r="AO548" s="58"/>
      <c r="AP548" s="58"/>
      <c r="AQ548" s="58"/>
      <c r="AR548" s="58"/>
      <c r="AS548" s="58"/>
      <c r="AT548" s="58" t="s">
        <v>3760</v>
      </c>
      <c r="AU548" s="58"/>
      <c r="AV548" s="59"/>
    </row>
    <row r="549" customFormat="false" ht="15" hidden="false" customHeight="false" outlineLevel="0" collapsed="false">
      <c r="M549" s="57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  <c r="AA549" s="58"/>
      <c r="AB549" s="58"/>
      <c r="AC549" s="58"/>
      <c r="AD549" s="58"/>
      <c r="AE549" s="58"/>
      <c r="AF549" s="58"/>
      <c r="AG549" s="58"/>
      <c r="AH549" s="58"/>
      <c r="AI549" s="58"/>
      <c r="AJ549" s="58"/>
      <c r="AK549" s="58"/>
      <c r="AL549" s="58"/>
      <c r="AM549" s="58"/>
      <c r="AN549" s="58"/>
      <c r="AO549" s="58"/>
      <c r="AP549" s="58"/>
      <c r="AQ549" s="58"/>
      <c r="AR549" s="58"/>
      <c r="AS549" s="58"/>
      <c r="AT549" s="58" t="s">
        <v>3761</v>
      </c>
      <c r="AU549" s="58"/>
      <c r="AV549" s="59"/>
    </row>
    <row r="550" customFormat="false" ht="15" hidden="false" customHeight="false" outlineLevel="0" collapsed="false">
      <c r="M550" s="57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  <c r="AA550" s="58"/>
      <c r="AB550" s="58"/>
      <c r="AC550" s="58"/>
      <c r="AD550" s="58"/>
      <c r="AE550" s="58"/>
      <c r="AF550" s="58"/>
      <c r="AG550" s="58"/>
      <c r="AH550" s="58"/>
      <c r="AI550" s="58"/>
      <c r="AJ550" s="58"/>
      <c r="AK550" s="58"/>
      <c r="AL550" s="58"/>
      <c r="AM550" s="58"/>
      <c r="AN550" s="58"/>
      <c r="AO550" s="58"/>
      <c r="AP550" s="58"/>
      <c r="AQ550" s="58"/>
      <c r="AR550" s="58"/>
      <c r="AS550" s="58"/>
      <c r="AT550" s="58" t="s">
        <v>3762</v>
      </c>
      <c r="AU550" s="58"/>
      <c r="AV550" s="59"/>
    </row>
    <row r="551" customFormat="false" ht="15" hidden="false" customHeight="false" outlineLevel="0" collapsed="false">
      <c r="M551" s="57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  <c r="AA551" s="58"/>
      <c r="AB551" s="58"/>
      <c r="AC551" s="58"/>
      <c r="AD551" s="58"/>
      <c r="AE551" s="58"/>
      <c r="AF551" s="58"/>
      <c r="AG551" s="58"/>
      <c r="AH551" s="58"/>
      <c r="AI551" s="58"/>
      <c r="AJ551" s="58"/>
      <c r="AK551" s="58"/>
      <c r="AL551" s="58"/>
      <c r="AM551" s="58"/>
      <c r="AN551" s="58"/>
      <c r="AO551" s="58"/>
      <c r="AP551" s="58"/>
      <c r="AQ551" s="58"/>
      <c r="AR551" s="58"/>
      <c r="AS551" s="58"/>
      <c r="AT551" s="58" t="s">
        <v>3763</v>
      </c>
      <c r="AU551" s="58"/>
      <c r="AV551" s="59"/>
    </row>
    <row r="552" customFormat="false" ht="15" hidden="false" customHeight="false" outlineLevel="0" collapsed="false">
      <c r="M552" s="57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  <c r="AA552" s="58"/>
      <c r="AB552" s="58"/>
      <c r="AC552" s="58"/>
      <c r="AD552" s="58"/>
      <c r="AE552" s="58"/>
      <c r="AF552" s="58"/>
      <c r="AG552" s="58"/>
      <c r="AH552" s="58"/>
      <c r="AI552" s="58"/>
      <c r="AJ552" s="58"/>
      <c r="AK552" s="58"/>
      <c r="AL552" s="58"/>
      <c r="AM552" s="58"/>
      <c r="AN552" s="58"/>
      <c r="AO552" s="58"/>
      <c r="AP552" s="58"/>
      <c r="AQ552" s="58"/>
      <c r="AR552" s="58"/>
      <c r="AS552" s="58"/>
      <c r="AT552" s="58" t="s">
        <v>3764</v>
      </c>
      <c r="AU552" s="58"/>
      <c r="AV552" s="59"/>
    </row>
    <row r="553" customFormat="false" ht="15" hidden="false" customHeight="false" outlineLevel="0" collapsed="false">
      <c r="M553" s="57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  <c r="AA553" s="58"/>
      <c r="AB553" s="58"/>
      <c r="AC553" s="58"/>
      <c r="AD553" s="58"/>
      <c r="AE553" s="58"/>
      <c r="AF553" s="58"/>
      <c r="AG553" s="58"/>
      <c r="AH553" s="58"/>
      <c r="AI553" s="58"/>
      <c r="AJ553" s="58"/>
      <c r="AK553" s="58"/>
      <c r="AL553" s="58"/>
      <c r="AM553" s="58"/>
      <c r="AN553" s="58"/>
      <c r="AO553" s="58"/>
      <c r="AP553" s="58"/>
      <c r="AQ553" s="58"/>
      <c r="AR553" s="58"/>
      <c r="AS553" s="58"/>
      <c r="AT553" s="58" t="s">
        <v>3765</v>
      </c>
      <c r="AU553" s="58"/>
      <c r="AV553" s="59"/>
    </row>
    <row r="554" customFormat="false" ht="15" hidden="false" customHeight="false" outlineLevel="0" collapsed="false">
      <c r="M554" s="57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  <c r="AA554" s="58"/>
      <c r="AB554" s="58"/>
      <c r="AC554" s="58"/>
      <c r="AD554" s="58"/>
      <c r="AE554" s="58"/>
      <c r="AF554" s="58"/>
      <c r="AG554" s="58"/>
      <c r="AH554" s="58"/>
      <c r="AI554" s="58"/>
      <c r="AJ554" s="58"/>
      <c r="AK554" s="58"/>
      <c r="AL554" s="58"/>
      <c r="AM554" s="58"/>
      <c r="AN554" s="58"/>
      <c r="AO554" s="58"/>
      <c r="AP554" s="58"/>
      <c r="AQ554" s="58"/>
      <c r="AR554" s="58"/>
      <c r="AS554" s="58"/>
      <c r="AT554" s="58" t="s">
        <v>3766</v>
      </c>
      <c r="AU554" s="58"/>
      <c r="AV554" s="59"/>
    </row>
    <row r="555" customFormat="false" ht="15" hidden="false" customHeight="false" outlineLevel="0" collapsed="false">
      <c r="M555" s="57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  <c r="AA555" s="58"/>
      <c r="AB555" s="58"/>
      <c r="AC555" s="58"/>
      <c r="AD555" s="58"/>
      <c r="AE555" s="58"/>
      <c r="AF555" s="58"/>
      <c r="AG555" s="58"/>
      <c r="AH555" s="58"/>
      <c r="AI555" s="58"/>
      <c r="AJ555" s="58"/>
      <c r="AK555" s="58"/>
      <c r="AL555" s="58"/>
      <c r="AM555" s="58"/>
      <c r="AN555" s="58"/>
      <c r="AO555" s="58"/>
      <c r="AP555" s="58"/>
      <c r="AQ555" s="58"/>
      <c r="AR555" s="58"/>
      <c r="AS555" s="58"/>
      <c r="AT555" s="58" t="s">
        <v>3767</v>
      </c>
      <c r="AU555" s="58"/>
      <c r="AV555" s="59"/>
    </row>
    <row r="556" customFormat="false" ht="15" hidden="false" customHeight="false" outlineLevel="0" collapsed="false">
      <c r="M556" s="57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  <c r="AA556" s="58"/>
      <c r="AB556" s="58"/>
      <c r="AC556" s="58"/>
      <c r="AD556" s="58"/>
      <c r="AE556" s="58"/>
      <c r="AF556" s="58"/>
      <c r="AG556" s="58"/>
      <c r="AH556" s="58"/>
      <c r="AI556" s="58"/>
      <c r="AJ556" s="58"/>
      <c r="AK556" s="58"/>
      <c r="AL556" s="58"/>
      <c r="AM556" s="58"/>
      <c r="AN556" s="58"/>
      <c r="AO556" s="58"/>
      <c r="AP556" s="58"/>
      <c r="AQ556" s="58"/>
      <c r="AR556" s="58"/>
      <c r="AS556" s="58"/>
      <c r="AT556" s="58" t="s">
        <v>3768</v>
      </c>
      <c r="AU556" s="58"/>
      <c r="AV556" s="59"/>
    </row>
    <row r="557" customFormat="false" ht="15" hidden="false" customHeight="false" outlineLevel="0" collapsed="false">
      <c r="M557" s="57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  <c r="AA557" s="58"/>
      <c r="AB557" s="58"/>
      <c r="AC557" s="58"/>
      <c r="AD557" s="58"/>
      <c r="AE557" s="58"/>
      <c r="AF557" s="58"/>
      <c r="AG557" s="58"/>
      <c r="AH557" s="58"/>
      <c r="AI557" s="58"/>
      <c r="AJ557" s="58"/>
      <c r="AK557" s="58"/>
      <c r="AL557" s="58"/>
      <c r="AM557" s="58"/>
      <c r="AN557" s="58"/>
      <c r="AO557" s="58"/>
      <c r="AP557" s="58"/>
      <c r="AQ557" s="58"/>
      <c r="AR557" s="58"/>
      <c r="AS557" s="58"/>
      <c r="AT557" s="58" t="s">
        <v>3769</v>
      </c>
      <c r="AU557" s="58"/>
      <c r="AV557" s="59"/>
    </row>
    <row r="558" customFormat="false" ht="15" hidden="false" customHeight="false" outlineLevel="0" collapsed="false">
      <c r="M558" s="57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  <c r="AA558" s="58"/>
      <c r="AB558" s="58"/>
      <c r="AC558" s="58"/>
      <c r="AD558" s="58"/>
      <c r="AE558" s="58"/>
      <c r="AF558" s="58"/>
      <c r="AG558" s="58"/>
      <c r="AH558" s="58"/>
      <c r="AI558" s="58"/>
      <c r="AJ558" s="58"/>
      <c r="AK558" s="58"/>
      <c r="AL558" s="58"/>
      <c r="AM558" s="58"/>
      <c r="AN558" s="58"/>
      <c r="AO558" s="58"/>
      <c r="AP558" s="58"/>
      <c r="AQ558" s="58"/>
      <c r="AR558" s="58"/>
      <c r="AS558" s="58"/>
      <c r="AT558" s="58" t="s">
        <v>3770</v>
      </c>
      <c r="AU558" s="58"/>
      <c r="AV558" s="59"/>
    </row>
    <row r="559" customFormat="false" ht="15" hidden="false" customHeight="false" outlineLevel="0" collapsed="false">
      <c r="M559" s="57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  <c r="AA559" s="58"/>
      <c r="AB559" s="58"/>
      <c r="AC559" s="58"/>
      <c r="AD559" s="58"/>
      <c r="AE559" s="58"/>
      <c r="AF559" s="58"/>
      <c r="AG559" s="58"/>
      <c r="AH559" s="58"/>
      <c r="AI559" s="58"/>
      <c r="AJ559" s="58"/>
      <c r="AK559" s="58"/>
      <c r="AL559" s="58"/>
      <c r="AM559" s="58"/>
      <c r="AN559" s="58"/>
      <c r="AO559" s="58"/>
      <c r="AP559" s="58"/>
      <c r="AQ559" s="58"/>
      <c r="AR559" s="58"/>
      <c r="AS559" s="58"/>
      <c r="AT559" s="58" t="s">
        <v>3771</v>
      </c>
      <c r="AU559" s="58"/>
      <c r="AV559" s="59"/>
    </row>
    <row r="560" customFormat="false" ht="15" hidden="false" customHeight="false" outlineLevel="0" collapsed="false">
      <c r="M560" s="57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  <c r="AA560" s="58"/>
      <c r="AB560" s="58"/>
      <c r="AC560" s="58"/>
      <c r="AD560" s="58"/>
      <c r="AE560" s="58"/>
      <c r="AF560" s="58"/>
      <c r="AG560" s="58"/>
      <c r="AH560" s="58"/>
      <c r="AI560" s="58"/>
      <c r="AJ560" s="58"/>
      <c r="AK560" s="58"/>
      <c r="AL560" s="58"/>
      <c r="AM560" s="58"/>
      <c r="AN560" s="58"/>
      <c r="AO560" s="58"/>
      <c r="AP560" s="58"/>
      <c r="AQ560" s="58"/>
      <c r="AR560" s="58"/>
      <c r="AS560" s="58"/>
      <c r="AT560" s="58" t="s">
        <v>3772</v>
      </c>
      <c r="AU560" s="58"/>
      <c r="AV560" s="59"/>
    </row>
    <row r="561" customFormat="false" ht="15" hidden="false" customHeight="false" outlineLevel="0" collapsed="false">
      <c r="M561" s="57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  <c r="AA561" s="58"/>
      <c r="AB561" s="58"/>
      <c r="AC561" s="58"/>
      <c r="AD561" s="58"/>
      <c r="AE561" s="58"/>
      <c r="AF561" s="58"/>
      <c r="AG561" s="58"/>
      <c r="AH561" s="58"/>
      <c r="AI561" s="58"/>
      <c r="AJ561" s="58"/>
      <c r="AK561" s="58"/>
      <c r="AL561" s="58"/>
      <c r="AM561" s="58"/>
      <c r="AN561" s="58"/>
      <c r="AO561" s="58"/>
      <c r="AP561" s="58"/>
      <c r="AQ561" s="58"/>
      <c r="AR561" s="58"/>
      <c r="AS561" s="58"/>
      <c r="AT561" s="58" t="s">
        <v>3773</v>
      </c>
      <c r="AU561" s="58"/>
      <c r="AV561" s="59"/>
    </row>
    <row r="562" customFormat="false" ht="15" hidden="false" customHeight="false" outlineLevel="0" collapsed="false">
      <c r="M562" s="57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  <c r="AA562" s="58"/>
      <c r="AB562" s="58"/>
      <c r="AC562" s="58"/>
      <c r="AD562" s="58"/>
      <c r="AE562" s="58"/>
      <c r="AF562" s="58"/>
      <c r="AG562" s="58"/>
      <c r="AH562" s="58"/>
      <c r="AI562" s="58"/>
      <c r="AJ562" s="58"/>
      <c r="AK562" s="58"/>
      <c r="AL562" s="58"/>
      <c r="AM562" s="58"/>
      <c r="AN562" s="58"/>
      <c r="AO562" s="58"/>
      <c r="AP562" s="58"/>
      <c r="AQ562" s="58"/>
      <c r="AR562" s="58"/>
      <c r="AS562" s="58"/>
      <c r="AT562" s="58" t="s">
        <v>3774</v>
      </c>
      <c r="AU562" s="58"/>
      <c r="AV562" s="59"/>
    </row>
    <row r="563" customFormat="false" ht="15" hidden="false" customHeight="false" outlineLevel="0" collapsed="false">
      <c r="M563" s="57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  <c r="AA563" s="58"/>
      <c r="AB563" s="58"/>
      <c r="AC563" s="58"/>
      <c r="AD563" s="58"/>
      <c r="AE563" s="58"/>
      <c r="AF563" s="58"/>
      <c r="AG563" s="58"/>
      <c r="AH563" s="58"/>
      <c r="AI563" s="58"/>
      <c r="AJ563" s="58"/>
      <c r="AK563" s="58"/>
      <c r="AL563" s="58"/>
      <c r="AM563" s="58"/>
      <c r="AN563" s="58"/>
      <c r="AO563" s="58"/>
      <c r="AP563" s="58"/>
      <c r="AQ563" s="58"/>
      <c r="AR563" s="58"/>
      <c r="AS563" s="58"/>
      <c r="AT563" s="58" t="s">
        <v>3775</v>
      </c>
      <c r="AU563" s="58"/>
      <c r="AV563" s="59"/>
    </row>
    <row r="564" customFormat="false" ht="15" hidden="false" customHeight="false" outlineLevel="0" collapsed="false">
      <c r="M564" s="57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  <c r="AA564" s="58"/>
      <c r="AB564" s="58"/>
      <c r="AC564" s="58"/>
      <c r="AD564" s="58"/>
      <c r="AE564" s="58"/>
      <c r="AF564" s="58"/>
      <c r="AG564" s="58"/>
      <c r="AH564" s="58"/>
      <c r="AI564" s="58"/>
      <c r="AJ564" s="58"/>
      <c r="AK564" s="58"/>
      <c r="AL564" s="58"/>
      <c r="AM564" s="58"/>
      <c r="AN564" s="58"/>
      <c r="AO564" s="58"/>
      <c r="AP564" s="58"/>
      <c r="AQ564" s="58"/>
      <c r="AR564" s="58"/>
      <c r="AS564" s="58"/>
      <c r="AT564" s="58" t="s">
        <v>3776</v>
      </c>
      <c r="AU564" s="58"/>
      <c r="AV564" s="59"/>
    </row>
    <row r="565" customFormat="false" ht="15" hidden="false" customHeight="false" outlineLevel="0" collapsed="false">
      <c r="M565" s="57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  <c r="AA565" s="58"/>
      <c r="AB565" s="58"/>
      <c r="AC565" s="58"/>
      <c r="AD565" s="58"/>
      <c r="AE565" s="58"/>
      <c r="AF565" s="58"/>
      <c r="AG565" s="58"/>
      <c r="AH565" s="58"/>
      <c r="AI565" s="58"/>
      <c r="AJ565" s="58"/>
      <c r="AK565" s="58"/>
      <c r="AL565" s="58"/>
      <c r="AM565" s="58"/>
      <c r="AN565" s="58"/>
      <c r="AO565" s="58"/>
      <c r="AP565" s="58"/>
      <c r="AQ565" s="58"/>
      <c r="AR565" s="58"/>
      <c r="AS565" s="58"/>
      <c r="AT565" s="58" t="s">
        <v>3777</v>
      </c>
      <c r="AU565" s="58"/>
      <c r="AV565" s="59"/>
    </row>
    <row r="566" customFormat="false" ht="15" hidden="false" customHeight="false" outlineLevel="0" collapsed="false">
      <c r="M566" s="57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  <c r="AA566" s="58"/>
      <c r="AB566" s="58"/>
      <c r="AC566" s="58"/>
      <c r="AD566" s="58"/>
      <c r="AE566" s="58"/>
      <c r="AF566" s="58"/>
      <c r="AG566" s="58"/>
      <c r="AH566" s="58"/>
      <c r="AI566" s="58"/>
      <c r="AJ566" s="58"/>
      <c r="AK566" s="58"/>
      <c r="AL566" s="58"/>
      <c r="AM566" s="58"/>
      <c r="AN566" s="58"/>
      <c r="AO566" s="58"/>
      <c r="AP566" s="58"/>
      <c r="AQ566" s="58"/>
      <c r="AR566" s="58"/>
      <c r="AS566" s="58"/>
      <c r="AT566" s="58" t="s">
        <v>3778</v>
      </c>
      <c r="AU566" s="58"/>
      <c r="AV566" s="59"/>
    </row>
    <row r="567" customFormat="false" ht="15" hidden="false" customHeight="false" outlineLevel="0" collapsed="false">
      <c r="M567" s="57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  <c r="AA567" s="58"/>
      <c r="AB567" s="58"/>
      <c r="AC567" s="58"/>
      <c r="AD567" s="58"/>
      <c r="AE567" s="58"/>
      <c r="AF567" s="58"/>
      <c r="AG567" s="58"/>
      <c r="AH567" s="58"/>
      <c r="AI567" s="58"/>
      <c r="AJ567" s="58"/>
      <c r="AK567" s="58"/>
      <c r="AL567" s="58"/>
      <c r="AM567" s="58"/>
      <c r="AN567" s="58"/>
      <c r="AO567" s="58"/>
      <c r="AP567" s="58"/>
      <c r="AQ567" s="58"/>
      <c r="AR567" s="58"/>
      <c r="AS567" s="58"/>
      <c r="AT567" s="58" t="s">
        <v>3779</v>
      </c>
      <c r="AU567" s="58"/>
      <c r="AV567" s="59"/>
    </row>
    <row r="568" customFormat="false" ht="15" hidden="false" customHeight="false" outlineLevel="0" collapsed="false">
      <c r="M568" s="57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  <c r="AA568" s="58"/>
      <c r="AB568" s="58"/>
      <c r="AC568" s="58"/>
      <c r="AD568" s="58"/>
      <c r="AE568" s="58"/>
      <c r="AF568" s="58"/>
      <c r="AG568" s="58"/>
      <c r="AH568" s="58"/>
      <c r="AI568" s="58"/>
      <c r="AJ568" s="58"/>
      <c r="AK568" s="58"/>
      <c r="AL568" s="58"/>
      <c r="AM568" s="58"/>
      <c r="AN568" s="58"/>
      <c r="AO568" s="58"/>
      <c r="AP568" s="58"/>
      <c r="AQ568" s="58"/>
      <c r="AR568" s="58"/>
      <c r="AS568" s="58"/>
      <c r="AT568" s="58" t="s">
        <v>3780</v>
      </c>
      <c r="AU568" s="58"/>
      <c r="AV568" s="59"/>
    </row>
    <row r="569" customFormat="false" ht="15" hidden="false" customHeight="false" outlineLevel="0" collapsed="false">
      <c r="M569" s="57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  <c r="AA569" s="58"/>
      <c r="AB569" s="58"/>
      <c r="AC569" s="58"/>
      <c r="AD569" s="58"/>
      <c r="AE569" s="58"/>
      <c r="AF569" s="58"/>
      <c r="AG569" s="58"/>
      <c r="AH569" s="58"/>
      <c r="AI569" s="58"/>
      <c r="AJ569" s="58"/>
      <c r="AK569" s="58"/>
      <c r="AL569" s="58"/>
      <c r="AM569" s="58"/>
      <c r="AN569" s="58"/>
      <c r="AO569" s="58"/>
      <c r="AP569" s="58"/>
      <c r="AQ569" s="58"/>
      <c r="AR569" s="58"/>
      <c r="AS569" s="58"/>
      <c r="AT569" s="58" t="s">
        <v>3781</v>
      </c>
      <c r="AU569" s="58"/>
      <c r="AV569" s="59"/>
    </row>
    <row r="570" customFormat="false" ht="15" hidden="false" customHeight="false" outlineLevel="0" collapsed="false">
      <c r="M570" s="57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  <c r="AA570" s="58"/>
      <c r="AB570" s="58"/>
      <c r="AC570" s="58"/>
      <c r="AD570" s="58"/>
      <c r="AE570" s="58"/>
      <c r="AF570" s="58"/>
      <c r="AG570" s="58"/>
      <c r="AH570" s="58"/>
      <c r="AI570" s="58"/>
      <c r="AJ570" s="58"/>
      <c r="AK570" s="58"/>
      <c r="AL570" s="58"/>
      <c r="AM570" s="58"/>
      <c r="AN570" s="58"/>
      <c r="AO570" s="58"/>
      <c r="AP570" s="58"/>
      <c r="AQ570" s="58"/>
      <c r="AR570" s="58"/>
      <c r="AS570" s="58"/>
      <c r="AT570" s="58" t="s">
        <v>3782</v>
      </c>
      <c r="AU570" s="58"/>
      <c r="AV570" s="59"/>
    </row>
    <row r="571" customFormat="false" ht="15" hidden="false" customHeight="false" outlineLevel="0" collapsed="false">
      <c r="M571" s="57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  <c r="AA571" s="58"/>
      <c r="AB571" s="58"/>
      <c r="AC571" s="58"/>
      <c r="AD571" s="58"/>
      <c r="AE571" s="58"/>
      <c r="AF571" s="58"/>
      <c r="AG571" s="58"/>
      <c r="AH571" s="58"/>
      <c r="AI571" s="58"/>
      <c r="AJ571" s="58"/>
      <c r="AK571" s="58"/>
      <c r="AL571" s="58"/>
      <c r="AM571" s="58"/>
      <c r="AN571" s="58"/>
      <c r="AO571" s="58"/>
      <c r="AP571" s="58"/>
      <c r="AQ571" s="58"/>
      <c r="AR571" s="58"/>
      <c r="AS571" s="58"/>
      <c r="AT571" s="58" t="s">
        <v>3783</v>
      </c>
      <c r="AU571" s="58"/>
      <c r="AV571" s="59"/>
    </row>
    <row r="572" customFormat="false" ht="15" hidden="false" customHeight="false" outlineLevel="0" collapsed="false">
      <c r="M572" s="57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  <c r="AA572" s="58"/>
      <c r="AB572" s="58"/>
      <c r="AC572" s="58"/>
      <c r="AD572" s="58"/>
      <c r="AE572" s="58"/>
      <c r="AF572" s="58"/>
      <c r="AG572" s="58"/>
      <c r="AH572" s="58"/>
      <c r="AI572" s="58"/>
      <c r="AJ572" s="58"/>
      <c r="AK572" s="58"/>
      <c r="AL572" s="58"/>
      <c r="AM572" s="58"/>
      <c r="AN572" s="58"/>
      <c r="AO572" s="58"/>
      <c r="AP572" s="58"/>
      <c r="AQ572" s="58"/>
      <c r="AR572" s="58"/>
      <c r="AS572" s="58"/>
      <c r="AT572" s="58" t="s">
        <v>3784</v>
      </c>
      <c r="AU572" s="58"/>
      <c r="AV572" s="59"/>
    </row>
    <row r="573" customFormat="false" ht="15" hidden="false" customHeight="false" outlineLevel="0" collapsed="false">
      <c r="M573" s="62"/>
      <c r="N573" s="63"/>
      <c r="O573" s="63"/>
      <c r="P573" s="63"/>
      <c r="Q573" s="63"/>
      <c r="R573" s="63"/>
      <c r="S573" s="63"/>
      <c r="T573" s="63"/>
      <c r="U573" s="63"/>
      <c r="V573" s="63"/>
      <c r="W573" s="63"/>
      <c r="X573" s="63"/>
      <c r="Y573" s="63"/>
      <c r="Z573" s="63"/>
      <c r="AA573" s="63"/>
      <c r="AB573" s="63"/>
      <c r="AC573" s="63"/>
      <c r="AD573" s="63"/>
      <c r="AE573" s="63"/>
      <c r="AF573" s="63"/>
      <c r="AG573" s="63"/>
      <c r="AH573" s="63"/>
      <c r="AI573" s="63"/>
      <c r="AJ573" s="63"/>
      <c r="AK573" s="63"/>
      <c r="AL573" s="63"/>
      <c r="AM573" s="63"/>
      <c r="AN573" s="63"/>
      <c r="AO573" s="63"/>
      <c r="AP573" s="63"/>
      <c r="AQ573" s="63"/>
      <c r="AR573" s="63"/>
      <c r="AS573" s="63"/>
      <c r="AT573" s="63" t="s">
        <v>3785</v>
      </c>
      <c r="AU573" s="63"/>
      <c r="AV573" s="65"/>
    </row>
  </sheetData>
  <sheetProtection algorithmName="SHA-512" hashValue="8znzyUedux4C+SJnO79WPITEz7omPUzFoYFWiHYMydeepv0l1Zj4lWOiJqFirPCm1LuOz61YZZ6/ta29jYYS/g==" saltValue="8tW6IbhIULEmKZm/H20jWw==" spinCount="100000" sheet="true" objects="true" scenarios="true"/>
  <conditionalFormatting sqref="D17:D26 D1:E2 D29:D30 D48:D1048576 D3:D5 D7:D15">
    <cfRule type="duplicateValues" priority="2" aboveAverage="0" equalAverage="0" bottom="0" percent="0" rank="0" text="" dxfId="3"/>
  </conditionalFormatting>
  <printOptions headings="false" gridLines="false" gridLinesSet="true" horizontalCentered="false" verticalCentered="false"/>
  <pageMargins left="0.7" right="0.7" top="0.75" bottom="0.75" header="0.511811023622047" footer="0.511811023622047"/>
  <pageSetup paperSize="5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33" activeCellId="0" sqref="C33"/>
    </sheetView>
  </sheetViews>
  <sheetFormatPr defaultColWidth="11.53515625" defaultRowHeight="13.8" customHeight="true" zeroHeight="false" outlineLevelRow="0" outlineLevelCol="0"/>
  <cols>
    <col collapsed="false" customWidth="true" hidden="false" outlineLevel="0" max="1" min="1" style="9" width="34.42"/>
  </cols>
  <sheetData>
    <row r="1" customFormat="false" ht="13.8" hidden="false" customHeight="false" outlineLevel="0" collapsed="false">
      <c r="A1" s="56" t="s">
        <v>34</v>
      </c>
    </row>
    <row r="2" customFormat="false" ht="13.8" hidden="false" customHeight="false" outlineLevel="0" collapsed="false">
      <c r="A2" s="56" t="s">
        <v>187</v>
      </c>
    </row>
    <row r="3" customFormat="false" ht="13.8" hidden="false" customHeight="false" outlineLevel="0" collapsed="false">
      <c r="A3" s="56" t="s">
        <v>268</v>
      </c>
    </row>
    <row r="4" customFormat="false" ht="13.8" hidden="false" customHeight="false" outlineLevel="0" collapsed="false">
      <c r="A4" s="56" t="s">
        <v>61</v>
      </c>
    </row>
    <row r="5" customFormat="false" ht="13.8" hidden="false" customHeight="false" outlineLevel="0" collapsed="false">
      <c r="A5" s="56" t="s">
        <v>47</v>
      </c>
    </row>
    <row r="6" customFormat="false" ht="13.8" hidden="false" customHeight="false" outlineLevel="0" collapsed="false">
      <c r="A6" s="56" t="s">
        <v>71</v>
      </c>
    </row>
    <row r="7" customFormat="false" ht="13.8" hidden="false" customHeight="false" outlineLevel="0" collapsed="false">
      <c r="A7" s="56" t="s">
        <v>178</v>
      </c>
    </row>
    <row r="8" customFormat="false" ht="13.8" hidden="false" customHeight="false" outlineLevel="0" collapsed="false">
      <c r="A8" s="56" t="s">
        <v>620</v>
      </c>
    </row>
    <row r="9" customFormat="false" ht="13.8" hidden="false" customHeight="false" outlineLevel="0" collapsed="false">
      <c r="A9" s="56" t="s">
        <v>319</v>
      </c>
    </row>
    <row r="10" customFormat="false" ht="13.8" hidden="false" customHeight="false" outlineLevel="0" collapsed="false">
      <c r="A10" s="56" t="s">
        <v>80</v>
      </c>
    </row>
    <row r="11" customFormat="false" ht="13.8" hidden="false" customHeight="false" outlineLevel="0" collapsed="false">
      <c r="A11" s="56" t="s">
        <v>347</v>
      </c>
    </row>
    <row r="12" customFormat="false" ht="13.8" hidden="false" customHeight="false" outlineLevel="0" collapsed="false">
      <c r="A12" s="61" t="s">
        <v>396</v>
      </c>
    </row>
    <row r="13" customFormat="false" ht="13.8" hidden="false" customHeight="false" outlineLevel="0" collapsed="false">
      <c r="A13" s="56" t="s">
        <v>902</v>
      </c>
    </row>
    <row r="14" customFormat="false" ht="13.8" hidden="false" customHeight="false" outlineLevel="0" collapsed="false">
      <c r="A14" s="56" t="s">
        <v>686</v>
      </c>
    </row>
    <row r="15" customFormat="false" ht="13.8" hidden="false" customHeight="false" outlineLevel="0" collapsed="false">
      <c r="A15" s="60" t="s">
        <v>477</v>
      </c>
    </row>
    <row r="16" customFormat="false" ht="13.8" hidden="false" customHeight="false" outlineLevel="0" collapsed="false">
      <c r="A16" s="56" t="s">
        <v>99</v>
      </c>
    </row>
    <row r="17" customFormat="false" ht="13.8" hidden="false" customHeight="false" outlineLevel="0" collapsed="false">
      <c r="A17" s="56" t="s">
        <v>125</v>
      </c>
    </row>
    <row r="18" customFormat="false" ht="13.8" hidden="false" customHeight="false" outlineLevel="0" collapsed="false">
      <c r="A18" s="56"/>
    </row>
    <row r="19" customFormat="false" ht="13.8" hidden="false" customHeight="false" outlineLevel="0" collapsed="false">
      <c r="A19" s="56"/>
    </row>
    <row r="20" customFormat="false" ht="13.8" hidden="false" customHeight="false" outlineLevel="0" collapsed="false">
      <c r="A20" s="56"/>
    </row>
    <row r="21" customFormat="false" ht="13.8" hidden="false" customHeight="false" outlineLevel="0" collapsed="false">
      <c r="A21" s="56"/>
    </row>
    <row r="22" customFormat="false" ht="13.8" hidden="false" customHeight="false" outlineLevel="0" collapsed="false">
      <c r="A22" s="56"/>
    </row>
    <row r="23" customFormat="false" ht="13.8" hidden="false" customHeight="false" outlineLevel="0" collapsed="false">
      <c r="A23" s="56"/>
    </row>
    <row r="24" customFormat="false" ht="13.8" hidden="false" customHeight="false" outlineLevel="0" collapsed="false">
      <c r="A24" s="56"/>
    </row>
    <row r="25" customFormat="false" ht="13.8" hidden="false" customHeight="false" outlineLevel="0" collapsed="false">
      <c r="A25" s="56"/>
    </row>
    <row r="26" customFormat="false" ht="13.8" hidden="false" customHeight="false" outlineLevel="0" collapsed="false">
      <c r="A26" s="56"/>
    </row>
    <row r="27" customFormat="false" ht="13.8" hidden="false" customHeight="false" outlineLevel="0" collapsed="false">
      <c r="A27" s="56"/>
    </row>
    <row r="28" customFormat="false" ht="13.8" hidden="false" customHeight="false" outlineLevel="0" collapsed="false">
      <c r="A28" s="56"/>
    </row>
    <row r="29" customFormat="false" ht="13.8" hidden="false" customHeight="false" outlineLevel="0" collapsed="false">
      <c r="A29" s="56"/>
    </row>
    <row r="30" customFormat="false" ht="13.8" hidden="false" customHeight="false" outlineLevel="0" collapsed="false">
      <c r="A30" s="56"/>
    </row>
    <row r="31" customFormat="false" ht="13.8" hidden="false" customHeight="false" outlineLevel="0" collapsed="false">
      <c r="A31" s="56"/>
    </row>
    <row r="32" customFormat="false" ht="13.8" hidden="false" customHeight="false" outlineLevel="0" collapsed="false">
      <c r="A32" s="56"/>
    </row>
    <row r="33" customFormat="false" ht="13.8" hidden="false" customHeight="false" outlineLevel="0" collapsed="false">
      <c r="A33" s="56"/>
    </row>
    <row r="34" customFormat="false" ht="13.8" hidden="false" customHeight="false" outlineLevel="0" collapsed="false">
      <c r="A34" s="56"/>
    </row>
    <row r="35" customFormat="false" ht="13.8" hidden="false" customHeight="false" outlineLevel="0" collapsed="false">
      <c r="A35" s="56"/>
    </row>
    <row r="36" customFormat="false" ht="13.8" hidden="false" customHeight="false" outlineLevel="0" collapsed="false">
      <c r="A36" s="56"/>
    </row>
    <row r="37" customFormat="false" ht="13.8" hidden="false" customHeight="false" outlineLevel="0" collapsed="false">
      <c r="A37" s="56"/>
    </row>
    <row r="38" customFormat="false" ht="13.8" hidden="false" customHeight="false" outlineLevel="0" collapsed="false">
      <c r="A38" s="56"/>
    </row>
    <row r="39" customFormat="false" ht="13.8" hidden="false" customHeight="false" outlineLevel="0" collapsed="false">
      <c r="A39" s="56"/>
    </row>
    <row r="40" customFormat="false" ht="13.8" hidden="false" customHeight="false" outlineLevel="0" collapsed="false">
      <c r="A40" s="56"/>
    </row>
    <row r="41" customFormat="false" ht="13.8" hidden="false" customHeight="false" outlineLevel="0" collapsed="false">
      <c r="A41" s="56"/>
    </row>
    <row r="42" customFormat="false" ht="13.8" hidden="false" customHeight="false" outlineLevel="0" collapsed="false">
      <c r="A42" s="56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21" activeCellId="0" sqref="G21"/>
    </sheetView>
  </sheetViews>
  <sheetFormatPr defaultColWidth="11.53515625" defaultRowHeight="12.8" customHeight="true" zeroHeight="false" outlineLevelRow="0" outlineLevelCol="0"/>
  <sheetData>
    <row r="1" customFormat="false" ht="14.9" hidden="false" customHeight="false" outlineLevel="0" collapsed="false">
      <c r="A1" s="56" t="s">
        <v>685</v>
      </c>
    </row>
    <row r="2" customFormat="false" ht="14.9" hidden="false" customHeight="false" outlineLevel="0" collapsed="false">
      <c r="A2" s="56" t="s">
        <v>98</v>
      </c>
    </row>
    <row r="3" customFormat="false" ht="14.9" hidden="false" customHeight="false" outlineLevel="0" collapsed="false">
      <c r="A3" s="56" t="s">
        <v>539</v>
      </c>
    </row>
    <row r="4" customFormat="false" ht="13.8" hidden="false" customHeight="false" outlineLevel="0" collapsed="false">
      <c r="A4" s="60" t="s">
        <v>1087</v>
      </c>
    </row>
    <row r="5" customFormat="false" ht="14.9" hidden="false" customHeight="false" outlineLevel="0" collapsed="false">
      <c r="A5" s="56" t="s">
        <v>1111</v>
      </c>
    </row>
    <row r="6" customFormat="false" ht="14.9" hidden="false" customHeight="false" outlineLevel="0" collapsed="false">
      <c r="A6" s="56" t="s">
        <v>418</v>
      </c>
    </row>
    <row r="7" customFormat="false" ht="14.9" hidden="false" customHeight="false" outlineLevel="0" collapsed="false">
      <c r="A7" s="56" t="s">
        <v>388</v>
      </c>
    </row>
    <row r="8" customFormat="false" ht="14.9" hidden="false" customHeight="false" outlineLevel="0" collapsed="false">
      <c r="A8" s="56" t="s">
        <v>46</v>
      </c>
    </row>
    <row r="9" customFormat="false" ht="14.9" hidden="false" customHeight="false" outlineLevel="0" collapsed="false">
      <c r="A9" s="56" t="s">
        <v>1194</v>
      </c>
    </row>
    <row r="10" customFormat="false" ht="14.9" hidden="false" customHeight="false" outlineLevel="0" collapsed="false">
      <c r="A10" s="56" t="s">
        <v>1214</v>
      </c>
    </row>
    <row r="11" customFormat="false" ht="14.9" hidden="false" customHeight="false" outlineLevel="0" collapsed="false">
      <c r="A11" s="56" t="s">
        <v>346</v>
      </c>
    </row>
    <row r="12" customFormat="false" ht="14.9" hidden="false" customHeight="false" outlineLevel="0" collapsed="false">
      <c r="A12" s="56" t="s">
        <v>267</v>
      </c>
    </row>
    <row r="13" customFormat="false" ht="14.9" hidden="false" customHeight="false" outlineLevel="0" collapsed="false">
      <c r="A13" s="56" t="s">
        <v>108</v>
      </c>
    </row>
    <row r="14" customFormat="false" ht="13.8" hidden="false" customHeight="false" outlineLevel="0" collapsed="false">
      <c r="A14" s="60" t="s">
        <v>186</v>
      </c>
    </row>
    <row r="15" customFormat="false" ht="14.9" hidden="false" customHeight="false" outlineLevel="0" collapsed="false">
      <c r="A15" s="56" t="s">
        <v>124</v>
      </c>
    </row>
    <row r="16" customFormat="false" ht="14.9" hidden="false" customHeight="false" outlineLevel="0" collapsed="false">
      <c r="A16" s="56" t="s">
        <v>33</v>
      </c>
    </row>
    <row r="17" customFormat="false" ht="14.9" hidden="false" customHeight="false" outlineLevel="0" collapsed="false">
      <c r="A17" s="56" t="s">
        <v>1341</v>
      </c>
    </row>
    <row r="18" customFormat="false" ht="14.9" hidden="false" customHeight="false" outlineLevel="0" collapsed="false">
      <c r="A18" s="56" t="s">
        <v>60</v>
      </c>
    </row>
    <row r="19" customFormat="false" ht="14.9" hidden="false" customHeight="false" outlineLevel="0" collapsed="false">
      <c r="A19" s="56" t="s">
        <v>610</v>
      </c>
    </row>
    <row r="20" customFormat="false" ht="14.9" hidden="false" customHeight="false" outlineLevel="0" collapsed="false">
      <c r="A20" s="56" t="s">
        <v>395</v>
      </c>
    </row>
    <row r="21" customFormat="false" ht="14.9" hidden="false" customHeight="false" outlineLevel="0" collapsed="false">
      <c r="A21" s="56" t="s">
        <v>461</v>
      </c>
    </row>
    <row r="22" customFormat="false" ht="14.9" hidden="false" customHeight="false" outlineLevel="0" collapsed="false">
      <c r="A22" s="56" t="s">
        <v>205</v>
      </c>
    </row>
    <row r="23" customFormat="false" ht="14.9" hidden="false" customHeight="false" outlineLevel="0" collapsed="false">
      <c r="A23" s="56" t="s">
        <v>220</v>
      </c>
    </row>
    <row r="24" customFormat="false" ht="14.9" hidden="false" customHeight="false" outlineLevel="0" collapsed="false">
      <c r="A24" s="56" t="s">
        <v>162</v>
      </c>
    </row>
    <row r="25" customFormat="false" ht="13.8" hidden="false" customHeight="false" outlineLevel="0" collapsed="false">
      <c r="A25" s="56" t="s">
        <v>894</v>
      </c>
    </row>
  </sheetData>
  <conditionalFormatting sqref="A15:A24 A1:A3 A5:A13">
    <cfRule type="duplicateValues" priority="2" aboveAverage="0" equalAverage="0" bottom="0" percent="0" rank="0" text="" dxfId="3"/>
  </conditionalFormatting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3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9" activeCellId="0" sqref="E9"/>
    </sheetView>
  </sheetViews>
  <sheetFormatPr defaultColWidth="11.53515625" defaultRowHeight="12.8" customHeight="true" zeroHeight="false" outlineLevelRow="0" outlineLevelCol="0"/>
  <sheetData>
    <row r="1" customFormat="false" ht="19.7" hidden="false" customHeight="false" outlineLevel="0" collapsed="false">
      <c r="A1" s="50" t="s">
        <v>943</v>
      </c>
      <c r="B1" s="51" t="s">
        <v>21</v>
      </c>
      <c r="C1" s="52" t="s">
        <v>3786</v>
      </c>
    </row>
    <row r="2" customFormat="false" ht="13.8" hidden="false" customHeight="false" outlineLevel="0" collapsed="false">
      <c r="A2" s="57" t="s">
        <v>39</v>
      </c>
      <c r="B2" s="58" t="n">
        <v>7010</v>
      </c>
      <c r="C2" s="59" t="s">
        <v>978</v>
      </c>
    </row>
    <row r="3" customFormat="false" ht="13.8" hidden="false" customHeight="false" outlineLevel="0" collapsed="false">
      <c r="A3" s="57" t="s">
        <v>1008</v>
      </c>
      <c r="B3" s="58" t="n">
        <v>7038</v>
      </c>
      <c r="C3" s="59" t="s">
        <v>977</v>
      </c>
    </row>
    <row r="4" customFormat="false" ht="13.8" hidden="false" customHeight="false" outlineLevel="0" collapsed="false">
      <c r="A4" s="57" t="s">
        <v>1037</v>
      </c>
      <c r="B4" s="58" t="n">
        <v>7047</v>
      </c>
      <c r="C4" s="59" t="s">
        <v>979</v>
      </c>
    </row>
    <row r="5" customFormat="false" ht="13.8" hidden="false" customHeight="false" outlineLevel="0" collapsed="false">
      <c r="A5" s="57" t="s">
        <v>52</v>
      </c>
      <c r="B5" s="58" t="n">
        <v>7056</v>
      </c>
      <c r="C5" s="59" t="s">
        <v>980</v>
      </c>
    </row>
    <row r="6" customFormat="false" ht="13.8" hidden="false" customHeight="false" outlineLevel="0" collapsed="false">
      <c r="A6" s="57" t="s">
        <v>1088</v>
      </c>
      <c r="B6" s="58" t="n">
        <v>7074</v>
      </c>
      <c r="C6" s="59" t="s">
        <v>976</v>
      </c>
    </row>
    <row r="7" customFormat="false" ht="13.8" hidden="false" customHeight="false" outlineLevel="0" collapsed="false">
      <c r="A7" s="57" t="s">
        <v>603</v>
      </c>
      <c r="B7" s="58" t="n">
        <v>7083</v>
      </c>
      <c r="C7" s="59" t="s">
        <v>975</v>
      </c>
    </row>
    <row r="8" customFormat="false" ht="13.8" hidden="false" customHeight="false" outlineLevel="0" collapsed="false">
      <c r="A8" s="57" t="s">
        <v>1132</v>
      </c>
      <c r="B8" s="58" t="n">
        <v>7092</v>
      </c>
      <c r="C8" s="59" t="s">
        <v>974</v>
      </c>
    </row>
    <row r="9" customFormat="false" ht="13.8" hidden="false" customHeight="false" outlineLevel="0" collapsed="false">
      <c r="A9" s="57" t="s">
        <v>1153</v>
      </c>
      <c r="B9" s="58" t="n">
        <v>7108</v>
      </c>
      <c r="C9" s="59" t="s">
        <v>973</v>
      </c>
    </row>
    <row r="10" customFormat="false" ht="13.8" hidden="false" customHeight="false" outlineLevel="0" collapsed="false">
      <c r="A10" s="57" t="s">
        <v>1173</v>
      </c>
      <c r="B10" s="58" t="n">
        <v>7117</v>
      </c>
      <c r="C10" s="59" t="s">
        <v>972</v>
      </c>
    </row>
    <row r="11" customFormat="false" ht="13.8" hidden="false" customHeight="false" outlineLevel="0" collapsed="false">
      <c r="A11" s="57" t="s">
        <v>198</v>
      </c>
      <c r="B11" s="58" t="n">
        <v>7135</v>
      </c>
      <c r="C11" s="59" t="s">
        <v>971</v>
      </c>
    </row>
    <row r="12" customFormat="false" ht="13.8" hidden="false" customHeight="false" outlineLevel="0" collapsed="false">
      <c r="A12" s="57" t="s">
        <v>1215</v>
      </c>
      <c r="B12" s="58" t="n">
        <v>7144</v>
      </c>
      <c r="C12" s="59" t="s">
        <v>970</v>
      </c>
    </row>
    <row r="13" customFormat="false" ht="13.8" hidden="false" customHeight="false" outlineLevel="0" collapsed="false">
      <c r="A13" s="57" t="s">
        <v>1234</v>
      </c>
      <c r="B13" s="58" t="n">
        <v>7153</v>
      </c>
      <c r="C13" s="59" t="s">
        <v>969</v>
      </c>
    </row>
    <row r="14" customFormat="false" ht="13.8" hidden="false" customHeight="false" outlineLevel="0" collapsed="false">
      <c r="A14" s="57" t="s">
        <v>357</v>
      </c>
      <c r="B14" s="58" t="n">
        <v>7162</v>
      </c>
      <c r="C14" s="59" t="s">
        <v>968</v>
      </c>
    </row>
    <row r="15" customFormat="false" ht="13.8" hidden="false" customHeight="false" outlineLevel="0" collapsed="false">
      <c r="A15" s="57" t="s">
        <v>1272</v>
      </c>
      <c r="B15" s="58" t="n">
        <v>7205</v>
      </c>
      <c r="C15" s="59" t="s">
        <v>967</v>
      </c>
    </row>
    <row r="16" customFormat="false" ht="13.8" hidden="false" customHeight="false" outlineLevel="0" collapsed="false">
      <c r="A16" s="57" t="s">
        <v>728</v>
      </c>
      <c r="B16" s="58" t="n">
        <v>7214</v>
      </c>
      <c r="C16" s="59" t="s">
        <v>966</v>
      </c>
    </row>
    <row r="17" customFormat="false" ht="13.8" hidden="false" customHeight="false" outlineLevel="0" collapsed="false">
      <c r="A17" s="57" t="s">
        <v>1309</v>
      </c>
      <c r="B17" s="58" t="n">
        <v>7269</v>
      </c>
      <c r="C17" s="59" t="s">
        <v>965</v>
      </c>
    </row>
    <row r="18" customFormat="false" ht="13.8" hidden="false" customHeight="false" outlineLevel="0" collapsed="false">
      <c r="A18" s="57" t="s">
        <v>406</v>
      </c>
      <c r="B18" s="58" t="n">
        <v>7278</v>
      </c>
      <c r="C18" s="59" t="s">
        <v>964</v>
      </c>
    </row>
    <row r="19" customFormat="false" ht="13.8" hidden="false" customHeight="false" outlineLevel="0" collapsed="false">
      <c r="A19" s="57" t="s">
        <v>1342</v>
      </c>
      <c r="B19" s="58" t="n">
        <v>7287</v>
      </c>
      <c r="C19" s="59" t="s">
        <v>963</v>
      </c>
    </row>
    <row r="20" customFormat="false" ht="13.8" hidden="false" customHeight="false" outlineLevel="0" collapsed="false">
      <c r="A20" s="57" t="s">
        <v>1360</v>
      </c>
      <c r="B20" s="58" t="n">
        <v>7296</v>
      </c>
      <c r="C20" s="59" t="s">
        <v>962</v>
      </c>
    </row>
    <row r="21" customFormat="false" ht="13.8" hidden="false" customHeight="false" outlineLevel="0" collapsed="false">
      <c r="A21" s="57" t="s">
        <v>1375</v>
      </c>
      <c r="B21" s="58" t="n">
        <v>7302</v>
      </c>
      <c r="C21" s="59" t="s">
        <v>961</v>
      </c>
    </row>
    <row r="22" customFormat="false" ht="13.8" hidden="false" customHeight="false" outlineLevel="0" collapsed="false">
      <c r="A22" s="57" t="s">
        <v>1392</v>
      </c>
      <c r="B22" s="58" t="n">
        <v>7311</v>
      </c>
      <c r="C22" s="59" t="s">
        <v>960</v>
      </c>
    </row>
    <row r="23" customFormat="false" ht="13.8" hidden="false" customHeight="false" outlineLevel="0" collapsed="false">
      <c r="A23" s="57" t="s">
        <v>1409</v>
      </c>
      <c r="B23" s="58" t="n">
        <v>7384</v>
      </c>
      <c r="C23" s="59" t="s">
        <v>959</v>
      </c>
    </row>
    <row r="24" customFormat="false" ht="13.8" hidden="false" customHeight="false" outlineLevel="0" collapsed="false">
      <c r="A24" s="57" t="s">
        <v>613</v>
      </c>
      <c r="B24" s="58" t="n">
        <v>7454</v>
      </c>
      <c r="C24" s="59" t="s">
        <v>958</v>
      </c>
    </row>
    <row r="25" customFormat="false" ht="13.8" hidden="false" customHeight="false" outlineLevel="0" collapsed="false">
      <c r="A25" s="57" t="s">
        <v>1440</v>
      </c>
      <c r="B25" s="58" t="n">
        <v>7463</v>
      </c>
      <c r="C25" s="59" t="s">
        <v>1441</v>
      </c>
    </row>
    <row r="26" customFormat="false" ht="13.8" hidden="false" customHeight="false" outlineLevel="0" collapsed="false">
      <c r="A26" s="57" t="s">
        <v>1457</v>
      </c>
      <c r="B26" s="58" t="n">
        <v>7472</v>
      </c>
      <c r="C26" s="59" t="s">
        <v>955</v>
      </c>
    </row>
    <row r="27" customFormat="false" ht="13.8" hidden="false" customHeight="false" outlineLevel="0" collapsed="false">
      <c r="A27" s="57" t="s">
        <v>1473</v>
      </c>
      <c r="B27" s="58" t="n">
        <v>7481</v>
      </c>
      <c r="C27" s="59" t="s">
        <v>954</v>
      </c>
    </row>
    <row r="28" customFormat="false" ht="13.8" hidden="false" customHeight="false" outlineLevel="0" collapsed="false">
      <c r="A28" s="57" t="s">
        <v>367</v>
      </c>
      <c r="B28" s="58" t="n">
        <v>7719</v>
      </c>
      <c r="C28" s="59" t="s">
        <v>956</v>
      </c>
    </row>
    <row r="29" customFormat="false" ht="13.8" hidden="false" customHeight="false" outlineLevel="0" collapsed="false">
      <c r="A29" s="57" t="s">
        <v>1499</v>
      </c>
      <c r="B29" s="58" t="n">
        <v>7728</v>
      </c>
      <c r="C29" s="59" t="s">
        <v>953</v>
      </c>
    </row>
    <row r="30" customFormat="false" ht="13.8" hidden="false" customHeight="false" outlineLevel="0" collapsed="false">
      <c r="A30" s="57" t="s">
        <v>1513</v>
      </c>
      <c r="B30" s="58" t="n">
        <v>7737</v>
      </c>
      <c r="C30" s="59" t="s">
        <v>950</v>
      </c>
    </row>
    <row r="31" customFormat="false" ht="13.8" hidden="false" customHeight="false" outlineLevel="0" collapsed="false">
      <c r="A31" s="57" t="s">
        <v>1528</v>
      </c>
      <c r="B31" s="58" t="n">
        <v>7746</v>
      </c>
      <c r="C31" s="59" t="s">
        <v>952</v>
      </c>
    </row>
    <row r="32" customFormat="false" ht="13.8" hidden="false" customHeight="false" outlineLevel="0" collapsed="false">
      <c r="A32" s="57" t="s">
        <v>1543</v>
      </c>
      <c r="B32" s="58" t="n">
        <v>7755</v>
      </c>
      <c r="C32" s="59" t="s">
        <v>951</v>
      </c>
    </row>
    <row r="33" customFormat="false" ht="13.8" hidden="false" customHeight="false" outlineLevel="0" collapsed="false">
      <c r="A33" s="57" t="s">
        <v>1556</v>
      </c>
      <c r="B33" s="58" t="n">
        <v>7764</v>
      </c>
      <c r="C33" s="59" t="s">
        <v>949</v>
      </c>
    </row>
    <row r="34" customFormat="false" ht="13.8" hidden="false" customHeight="false" outlineLevel="0" collapsed="false">
      <c r="A34" s="57" t="s">
        <v>1569</v>
      </c>
      <c r="B34" s="58" t="n">
        <v>7773</v>
      </c>
      <c r="C34" s="59" t="s">
        <v>948</v>
      </c>
    </row>
    <row r="35" customFormat="false" ht="13.8" hidden="false" customHeight="false" outlineLevel="0" collapsed="false">
      <c r="A35" s="57" t="s">
        <v>1584</v>
      </c>
      <c r="B35" s="58" t="n">
        <v>7782</v>
      </c>
      <c r="C35" s="59" t="s">
        <v>947</v>
      </c>
    </row>
    <row r="36" customFormat="false" ht="13.8" hidden="false" customHeight="false" outlineLevel="0" collapsed="false">
      <c r="A36" s="57" t="s">
        <v>1598</v>
      </c>
      <c r="B36" s="58" t="n">
        <v>7807</v>
      </c>
      <c r="C36" s="59" t="s">
        <v>946</v>
      </c>
    </row>
    <row r="37" customFormat="false" ht="13.8" hidden="false" customHeight="false" outlineLevel="0" collapsed="false">
      <c r="A37" s="57" t="s">
        <v>1612</v>
      </c>
      <c r="B37" s="58" t="n">
        <v>8004</v>
      </c>
      <c r="C37" s="59" t="s">
        <v>945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G57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1" activeCellId="0" sqref="B11"/>
    </sheetView>
  </sheetViews>
  <sheetFormatPr defaultColWidth="11.53515625" defaultRowHeight="13.8" customHeight="true" zeroHeight="false" outlineLevelRow="0" outlineLevelCol="0"/>
  <cols>
    <col collapsed="false" customWidth="true" hidden="false" outlineLevel="0" max="1" min="1" style="9" width="36"/>
    <col collapsed="false" customWidth="true" hidden="false" outlineLevel="0" max="2" min="2" style="9" width="27.71"/>
    <col collapsed="false" customWidth="true" hidden="false" outlineLevel="0" max="3" min="3" style="9" width="36"/>
    <col collapsed="false" customWidth="true" hidden="false" outlineLevel="0" max="4" min="4" style="9" width="31.29"/>
    <col collapsed="false" customWidth="true" hidden="false" outlineLevel="0" max="6" min="5" style="9" width="27"/>
    <col collapsed="false" customWidth="true" hidden="false" outlineLevel="0" max="7" min="7" style="9" width="20.71"/>
    <col collapsed="false" customWidth="true" hidden="false" outlineLevel="0" max="9" min="8" style="9" width="27"/>
    <col collapsed="false" customWidth="true" hidden="false" outlineLevel="0" max="11" min="10" style="9" width="23"/>
    <col collapsed="false" customWidth="true" hidden="false" outlineLevel="0" max="12" min="12" style="9" width="18"/>
    <col collapsed="false" customWidth="true" hidden="false" outlineLevel="0" max="13" min="13" style="9" width="20.57"/>
    <col collapsed="false" customWidth="true" hidden="false" outlineLevel="0" max="14" min="14" style="9" width="22.29"/>
    <col collapsed="false" customWidth="true" hidden="false" outlineLevel="0" max="15" min="15" style="9" width="23"/>
    <col collapsed="false" customWidth="true" hidden="false" outlineLevel="0" max="16" min="16" style="9" width="27"/>
    <col collapsed="false" customWidth="true" hidden="false" outlineLevel="0" max="17" min="17" style="9" width="29.14"/>
    <col collapsed="false" customWidth="true" hidden="false" outlineLevel="0" max="18" min="18" style="9" width="27.29"/>
    <col collapsed="false" customWidth="true" hidden="false" outlineLevel="0" max="19" min="19" style="9" width="26.16"/>
    <col collapsed="false" customWidth="true" hidden="false" outlineLevel="0" max="21" min="20" style="9" width="23"/>
    <col collapsed="false" customWidth="true" hidden="false" outlineLevel="0" max="22" min="22" style="9" width="18"/>
    <col collapsed="false" customWidth="true" hidden="false" outlineLevel="0" max="23" min="23" style="9" width="23"/>
    <col collapsed="false" customWidth="true" hidden="false" outlineLevel="0" max="24" min="24" style="9" width="32.29"/>
    <col collapsed="false" customWidth="true" hidden="false" outlineLevel="0" max="25" min="25" style="9" width="27"/>
    <col collapsed="false" customWidth="true" hidden="false" outlineLevel="0" max="27" min="26" style="9" width="23"/>
    <col collapsed="false" customWidth="true" hidden="false" outlineLevel="0" max="28" min="28" style="9" width="22.29"/>
    <col collapsed="false" customWidth="true" hidden="false" outlineLevel="0" max="29" min="29" style="9" width="27"/>
    <col collapsed="false" customWidth="true" hidden="false" outlineLevel="0" max="30" min="30" style="9" width="23"/>
    <col collapsed="false" customWidth="true" hidden="false" outlineLevel="0" max="31" min="31" style="9" width="30.43"/>
    <col collapsed="false" customWidth="true" hidden="false" outlineLevel="0" max="32" min="32" style="9" width="27"/>
    <col collapsed="false" customWidth="true" hidden="false" outlineLevel="0" max="33" min="33" style="9" width="26.29"/>
  </cols>
  <sheetData>
    <row r="1" customFormat="false" ht="24.45" hidden="false" customHeight="false" outlineLevel="0" collapsed="false">
      <c r="A1" s="54" t="s">
        <v>948</v>
      </c>
      <c r="B1" s="54" t="s">
        <v>949</v>
      </c>
      <c r="C1" s="54" t="s">
        <v>950</v>
      </c>
      <c r="D1" s="54" t="s">
        <v>951</v>
      </c>
      <c r="E1" s="54" t="s">
        <v>952</v>
      </c>
      <c r="F1" s="54" t="s">
        <v>953</v>
      </c>
      <c r="G1" s="54" t="s">
        <v>954</v>
      </c>
      <c r="H1" s="54" t="s">
        <v>955</v>
      </c>
      <c r="I1" s="54" t="s">
        <v>956</v>
      </c>
      <c r="J1" s="54" t="s">
        <v>957</v>
      </c>
      <c r="K1" s="54" t="s">
        <v>958</v>
      </c>
      <c r="L1" s="54" t="s">
        <v>959</v>
      </c>
      <c r="M1" s="54" t="s">
        <v>960</v>
      </c>
      <c r="N1" s="54" t="s">
        <v>961</v>
      </c>
      <c r="O1" s="54" t="s">
        <v>962</v>
      </c>
      <c r="P1" s="54" t="s">
        <v>963</v>
      </c>
      <c r="Q1" s="54" t="s">
        <v>964</v>
      </c>
      <c r="R1" s="54" t="s">
        <v>965</v>
      </c>
      <c r="S1" s="54" t="s">
        <v>966</v>
      </c>
      <c r="T1" s="54" t="s">
        <v>967</v>
      </c>
      <c r="U1" s="54" t="s">
        <v>968</v>
      </c>
      <c r="V1" s="54" t="s">
        <v>969</v>
      </c>
      <c r="W1" s="54" t="s">
        <v>970</v>
      </c>
      <c r="X1" s="54" t="s">
        <v>971</v>
      </c>
      <c r="Y1" s="54" t="s">
        <v>972</v>
      </c>
      <c r="Z1" s="54" t="s">
        <v>973</v>
      </c>
      <c r="AA1" s="54" t="s">
        <v>974</v>
      </c>
      <c r="AB1" s="54" t="s">
        <v>975</v>
      </c>
      <c r="AC1" s="54" t="s">
        <v>976</v>
      </c>
      <c r="AD1" s="54" t="s">
        <v>977</v>
      </c>
      <c r="AE1" s="54" t="s">
        <v>978</v>
      </c>
      <c r="AF1" s="54" t="s">
        <v>979</v>
      </c>
      <c r="AG1" s="55" t="s">
        <v>980</v>
      </c>
    </row>
    <row r="2" customFormat="false" ht="13.8" hidden="false" customHeight="false" outlineLevel="0" collapsed="false">
      <c r="A2" s="58" t="s">
        <v>984</v>
      </c>
      <c r="B2" s="58" t="s">
        <v>985</v>
      </c>
      <c r="C2" s="58" t="s">
        <v>983</v>
      </c>
      <c r="D2" s="58" t="s">
        <v>986</v>
      </c>
      <c r="E2" s="58" t="s">
        <v>987</v>
      </c>
      <c r="F2" s="58" t="s">
        <v>988</v>
      </c>
      <c r="G2" s="58" t="s">
        <v>989</v>
      </c>
      <c r="H2" s="58" t="s">
        <v>990</v>
      </c>
      <c r="I2" s="58" t="s">
        <v>991</v>
      </c>
      <c r="J2" s="58" t="s">
        <v>992</v>
      </c>
      <c r="K2" s="58" t="s">
        <v>993</v>
      </c>
      <c r="L2" s="58" t="s">
        <v>983</v>
      </c>
      <c r="M2" s="58" t="s">
        <v>994</v>
      </c>
      <c r="N2" s="58" t="s">
        <v>995</v>
      </c>
      <c r="O2" s="58" t="s">
        <v>983</v>
      </c>
      <c r="P2" s="58" t="s">
        <v>996</v>
      </c>
      <c r="Q2" s="58" t="s">
        <v>997</v>
      </c>
      <c r="R2" s="58" t="s">
        <v>983</v>
      </c>
      <c r="S2" s="58" t="s">
        <v>998</v>
      </c>
      <c r="T2" s="58" t="s">
        <v>999</v>
      </c>
      <c r="U2" s="58" t="s">
        <v>1000</v>
      </c>
      <c r="V2" s="58" t="s">
        <v>1001</v>
      </c>
      <c r="W2" s="58" t="s">
        <v>983</v>
      </c>
      <c r="X2" s="58" t="s">
        <v>1002</v>
      </c>
      <c r="Y2" s="58" t="s">
        <v>1000</v>
      </c>
      <c r="Z2" s="58" t="s">
        <v>983</v>
      </c>
      <c r="AA2" s="58" t="s">
        <v>983</v>
      </c>
      <c r="AB2" s="58" t="s">
        <v>1003</v>
      </c>
      <c r="AC2" s="58" t="s">
        <v>1004</v>
      </c>
      <c r="AD2" s="58" t="s">
        <v>1005</v>
      </c>
      <c r="AE2" s="58" t="s">
        <v>1006</v>
      </c>
      <c r="AF2" s="58" t="s">
        <v>983</v>
      </c>
      <c r="AG2" s="59" t="s">
        <v>1007</v>
      </c>
    </row>
    <row r="3" customFormat="false" ht="13.8" hidden="false" customHeight="false" outlineLevel="0" collapsed="false">
      <c r="A3" s="58" t="s">
        <v>1010</v>
      </c>
      <c r="B3" s="58" t="s">
        <v>358</v>
      </c>
      <c r="C3" s="58"/>
      <c r="D3" s="58" t="s">
        <v>1011</v>
      </c>
      <c r="E3" s="58" t="s">
        <v>1012</v>
      </c>
      <c r="F3" s="58" t="s">
        <v>1013</v>
      </c>
      <c r="G3" s="58" t="s">
        <v>1014</v>
      </c>
      <c r="H3" s="58"/>
      <c r="I3" s="58" t="s">
        <v>1015</v>
      </c>
      <c r="J3" s="58" t="s">
        <v>1016</v>
      </c>
      <c r="K3" s="58" t="s">
        <v>1017</v>
      </c>
      <c r="L3" s="58"/>
      <c r="M3" s="58" t="s">
        <v>1018</v>
      </c>
      <c r="N3" s="58" t="s">
        <v>501</v>
      </c>
      <c r="O3" s="58" t="s">
        <v>1019</v>
      </c>
      <c r="P3" s="58" t="s">
        <v>1020</v>
      </c>
      <c r="Q3" s="58" t="s">
        <v>1021</v>
      </c>
      <c r="R3" s="58" t="s">
        <v>1022</v>
      </c>
      <c r="S3" s="58" t="s">
        <v>1023</v>
      </c>
      <c r="T3" s="58" t="s">
        <v>983</v>
      </c>
      <c r="U3" s="58" t="s">
        <v>1024</v>
      </c>
      <c r="V3" s="58"/>
      <c r="W3" s="58" t="s">
        <v>1025</v>
      </c>
      <c r="X3" s="58" t="s">
        <v>1026</v>
      </c>
      <c r="Y3" s="58" t="s">
        <v>1027</v>
      </c>
      <c r="Z3" s="58" t="s">
        <v>1028</v>
      </c>
      <c r="AA3" s="58" t="s">
        <v>1029</v>
      </c>
      <c r="AB3" s="58" t="s">
        <v>1030</v>
      </c>
      <c r="AC3" s="58" t="s">
        <v>1031</v>
      </c>
      <c r="AD3" s="58" t="s">
        <v>1032</v>
      </c>
      <c r="AE3" s="58" t="s">
        <v>1033</v>
      </c>
      <c r="AF3" s="58" t="s">
        <v>1034</v>
      </c>
      <c r="AG3" s="59" t="s">
        <v>1035</v>
      </c>
    </row>
    <row r="4" customFormat="false" ht="13.8" hidden="false" customHeight="false" outlineLevel="0" collapsed="false">
      <c r="A4" s="58" t="s">
        <v>1038</v>
      </c>
      <c r="B4" s="58" t="s">
        <v>1039</v>
      </c>
      <c r="C4" s="58"/>
      <c r="D4" s="58" t="s">
        <v>1040</v>
      </c>
      <c r="E4" s="58" t="s">
        <v>1041</v>
      </c>
      <c r="F4" s="58" t="s">
        <v>1042</v>
      </c>
      <c r="G4" s="58"/>
      <c r="H4" s="58"/>
      <c r="I4" s="58" t="s">
        <v>1043</v>
      </c>
      <c r="J4" s="58" t="s">
        <v>1044</v>
      </c>
      <c r="K4" s="58" t="s">
        <v>1045</v>
      </c>
      <c r="L4" s="58"/>
      <c r="M4" s="58" t="s">
        <v>1046</v>
      </c>
      <c r="N4" s="58" t="s">
        <v>1047</v>
      </c>
      <c r="O4" s="58"/>
      <c r="P4" s="58" t="s">
        <v>1048</v>
      </c>
      <c r="Q4" s="58" t="s">
        <v>1049</v>
      </c>
      <c r="R4" s="58" t="s">
        <v>1050</v>
      </c>
      <c r="S4" s="58" t="s">
        <v>1051</v>
      </c>
      <c r="T4" s="58" t="s">
        <v>1052</v>
      </c>
      <c r="U4" s="58" t="s">
        <v>1053</v>
      </c>
      <c r="V4" s="58"/>
      <c r="W4" s="58" t="s">
        <v>1054</v>
      </c>
      <c r="X4" s="58" t="s">
        <v>1055</v>
      </c>
      <c r="Y4" s="58"/>
      <c r="Z4" s="58" t="s">
        <v>1056</v>
      </c>
      <c r="AA4" s="58" t="s">
        <v>1057</v>
      </c>
      <c r="AB4" s="58" t="s">
        <v>1058</v>
      </c>
      <c r="AC4" s="58" t="s">
        <v>1059</v>
      </c>
      <c r="AD4" s="58" t="s">
        <v>1060</v>
      </c>
      <c r="AE4" s="58" t="s">
        <v>1061</v>
      </c>
      <c r="AF4" s="58"/>
      <c r="AG4" s="59" t="s">
        <v>1062</v>
      </c>
    </row>
    <row r="5" customFormat="false" ht="13.8" hidden="false" customHeight="false" outlineLevel="0" collapsed="false">
      <c r="A5" s="58" t="s">
        <v>1064</v>
      </c>
      <c r="B5" s="58" t="s">
        <v>1065</v>
      </c>
      <c r="C5" s="58"/>
      <c r="D5" s="58" t="s">
        <v>1066</v>
      </c>
      <c r="E5" s="58" t="s">
        <v>1067</v>
      </c>
      <c r="F5" s="58" t="s">
        <v>1068</v>
      </c>
      <c r="G5" s="58"/>
      <c r="H5" s="58"/>
      <c r="I5" s="58" t="s">
        <v>1069</v>
      </c>
      <c r="J5" s="58" t="s">
        <v>1070</v>
      </c>
      <c r="K5" s="58" t="s">
        <v>1071</v>
      </c>
      <c r="L5" s="58"/>
      <c r="M5" s="58" t="s">
        <v>1072</v>
      </c>
      <c r="N5" s="58" t="s">
        <v>1073</v>
      </c>
      <c r="O5" s="58"/>
      <c r="P5" s="58" t="s">
        <v>1074</v>
      </c>
      <c r="Q5" s="58" t="s">
        <v>1075</v>
      </c>
      <c r="R5" s="58" t="s">
        <v>1076</v>
      </c>
      <c r="S5" s="58" t="s">
        <v>1077</v>
      </c>
      <c r="T5" s="58"/>
      <c r="U5" s="58" t="s">
        <v>1078</v>
      </c>
      <c r="V5" s="58"/>
      <c r="W5" s="58" t="s">
        <v>1079</v>
      </c>
      <c r="X5" s="58" t="s">
        <v>1080</v>
      </c>
      <c r="Y5" s="58"/>
      <c r="Z5" s="58"/>
      <c r="AA5" s="58" t="s">
        <v>1081</v>
      </c>
      <c r="AB5" s="58" t="s">
        <v>1082</v>
      </c>
      <c r="AC5" s="58" t="s">
        <v>1083</v>
      </c>
      <c r="AD5" s="58" t="s">
        <v>1084</v>
      </c>
      <c r="AE5" s="58" t="s">
        <v>1085</v>
      </c>
      <c r="AF5" s="58"/>
      <c r="AG5" s="59" t="s">
        <v>1086</v>
      </c>
    </row>
    <row r="6" customFormat="false" ht="13.8" hidden="false" customHeight="false" outlineLevel="0" collapsed="false">
      <c r="A6" s="58" t="s">
        <v>1089</v>
      </c>
      <c r="B6" s="58" t="s">
        <v>1090</v>
      </c>
      <c r="C6" s="58"/>
      <c r="D6" s="58" t="s">
        <v>1091</v>
      </c>
      <c r="E6" s="58" t="s">
        <v>1092</v>
      </c>
      <c r="F6" s="58" t="s">
        <v>1093</v>
      </c>
      <c r="G6" s="58"/>
      <c r="H6" s="58"/>
      <c r="I6" s="58" t="s">
        <v>1094</v>
      </c>
      <c r="J6" s="58" t="s">
        <v>1095</v>
      </c>
      <c r="K6" s="58" t="s">
        <v>1096</v>
      </c>
      <c r="L6" s="58"/>
      <c r="M6" s="58" t="s">
        <v>1097</v>
      </c>
      <c r="N6" s="58" t="s">
        <v>1098</v>
      </c>
      <c r="O6" s="58"/>
      <c r="P6" s="58" t="s">
        <v>1099</v>
      </c>
      <c r="Q6" s="58" t="s">
        <v>1100</v>
      </c>
      <c r="R6" s="58" t="s">
        <v>1101</v>
      </c>
      <c r="S6" s="58" t="s">
        <v>1102</v>
      </c>
      <c r="T6" s="58"/>
      <c r="U6" s="58" t="s">
        <v>1103</v>
      </c>
      <c r="V6" s="58"/>
      <c r="W6" s="58"/>
      <c r="X6" s="58" t="s">
        <v>1104</v>
      </c>
      <c r="Y6" s="58"/>
      <c r="Z6" s="58"/>
      <c r="AA6" s="58" t="s">
        <v>1105</v>
      </c>
      <c r="AB6" s="58" t="s">
        <v>1106</v>
      </c>
      <c r="AC6" s="58" t="s">
        <v>1107</v>
      </c>
      <c r="AD6" s="58" t="s">
        <v>1108</v>
      </c>
      <c r="AE6" s="58" t="s">
        <v>1109</v>
      </c>
      <c r="AF6" s="58"/>
      <c r="AG6" s="59" t="s">
        <v>1110</v>
      </c>
    </row>
    <row r="7" customFormat="false" ht="13.8" hidden="false" customHeight="false" outlineLevel="0" collapsed="false">
      <c r="A7" s="58" t="s">
        <v>1112</v>
      </c>
      <c r="B7" s="58" t="s">
        <v>1113</v>
      </c>
      <c r="C7" s="58"/>
      <c r="D7" s="58" t="s">
        <v>1114</v>
      </c>
      <c r="E7" s="58" t="s">
        <v>1115</v>
      </c>
      <c r="F7" s="58" t="s">
        <v>1116</v>
      </c>
      <c r="G7" s="58"/>
      <c r="H7" s="58"/>
      <c r="I7" s="58" t="s">
        <v>1117</v>
      </c>
      <c r="J7" s="58" t="s">
        <v>1050</v>
      </c>
      <c r="K7" s="58" t="s">
        <v>1118</v>
      </c>
      <c r="L7" s="58"/>
      <c r="M7" s="58" t="s">
        <v>1119</v>
      </c>
      <c r="N7" s="58" t="s">
        <v>1120</v>
      </c>
      <c r="O7" s="58"/>
      <c r="P7" s="58" t="s">
        <v>1121</v>
      </c>
      <c r="Q7" s="58" t="s">
        <v>1122</v>
      </c>
      <c r="R7" s="58" t="s">
        <v>1123</v>
      </c>
      <c r="S7" s="58" t="s">
        <v>1124</v>
      </c>
      <c r="T7" s="58"/>
      <c r="U7" s="58" t="s">
        <v>1125</v>
      </c>
      <c r="V7" s="58"/>
      <c r="W7" s="58"/>
      <c r="X7" s="58" t="s">
        <v>1126</v>
      </c>
      <c r="Y7" s="58"/>
      <c r="Z7" s="58"/>
      <c r="AA7" s="58" t="s">
        <v>1127</v>
      </c>
      <c r="AB7" s="58" t="s">
        <v>1128</v>
      </c>
      <c r="AC7" s="58" t="s">
        <v>983</v>
      </c>
      <c r="AD7" s="58" t="s">
        <v>1129</v>
      </c>
      <c r="AE7" s="58" t="s">
        <v>1130</v>
      </c>
      <c r="AF7" s="58"/>
      <c r="AG7" s="59" t="s">
        <v>1131</v>
      </c>
    </row>
    <row r="8" customFormat="false" ht="13.8" hidden="false" customHeight="false" outlineLevel="0" collapsed="false">
      <c r="A8" s="58" t="s">
        <v>1133</v>
      </c>
      <c r="B8" s="58" t="s">
        <v>1134</v>
      </c>
      <c r="C8" s="58"/>
      <c r="D8" s="58" t="s">
        <v>1135</v>
      </c>
      <c r="E8" s="58" t="s">
        <v>1136</v>
      </c>
      <c r="F8" s="58" t="s">
        <v>1137</v>
      </c>
      <c r="G8" s="58"/>
      <c r="H8" s="58"/>
      <c r="I8" s="58" t="s">
        <v>1138</v>
      </c>
      <c r="J8" s="58" t="s">
        <v>1139</v>
      </c>
      <c r="K8" s="58" t="s">
        <v>1140</v>
      </c>
      <c r="L8" s="58"/>
      <c r="M8" s="58" t="s">
        <v>1141</v>
      </c>
      <c r="N8" s="58" t="s">
        <v>1142</v>
      </c>
      <c r="O8" s="58"/>
      <c r="P8" s="58" t="s">
        <v>1143</v>
      </c>
      <c r="Q8" s="58" t="s">
        <v>1144</v>
      </c>
      <c r="R8" s="58" t="s">
        <v>1145</v>
      </c>
      <c r="S8" s="58" t="s">
        <v>1146</v>
      </c>
      <c r="T8" s="58"/>
      <c r="U8" s="58" t="s">
        <v>1147</v>
      </c>
      <c r="V8" s="58"/>
      <c r="W8" s="58"/>
      <c r="X8" s="58" t="s">
        <v>1148</v>
      </c>
      <c r="Y8" s="58"/>
      <c r="Z8" s="58"/>
      <c r="AA8" s="58" t="s">
        <v>1054</v>
      </c>
      <c r="AB8" s="58" t="s">
        <v>1149</v>
      </c>
      <c r="AC8" s="58"/>
      <c r="AD8" s="58" t="s">
        <v>1150</v>
      </c>
      <c r="AE8" s="58" t="s">
        <v>1151</v>
      </c>
      <c r="AF8" s="58"/>
      <c r="AG8" s="59" t="s">
        <v>1152</v>
      </c>
    </row>
    <row r="9" customFormat="false" ht="13.8" hidden="false" customHeight="false" outlineLevel="0" collapsed="false">
      <c r="A9" s="58" t="s">
        <v>1154</v>
      </c>
      <c r="B9" s="58" t="s">
        <v>1155</v>
      </c>
      <c r="C9" s="58"/>
      <c r="D9" s="58" t="s">
        <v>1156</v>
      </c>
      <c r="E9" s="58" t="s">
        <v>1157</v>
      </c>
      <c r="F9" s="58" t="s">
        <v>1158</v>
      </c>
      <c r="G9" s="58"/>
      <c r="H9" s="58"/>
      <c r="I9" s="58" t="s">
        <v>1159</v>
      </c>
      <c r="J9" s="58" t="s">
        <v>983</v>
      </c>
      <c r="K9" s="58" t="s">
        <v>1160</v>
      </c>
      <c r="L9" s="58"/>
      <c r="M9" s="58" t="s">
        <v>1161</v>
      </c>
      <c r="N9" s="58" t="s">
        <v>1162</v>
      </c>
      <c r="O9" s="58"/>
      <c r="P9" s="58" t="s">
        <v>1163</v>
      </c>
      <c r="Q9" s="58" t="s">
        <v>1164</v>
      </c>
      <c r="R9" s="58" t="s">
        <v>1001</v>
      </c>
      <c r="S9" s="58" t="s">
        <v>1165</v>
      </c>
      <c r="T9" s="58"/>
      <c r="U9" s="58" t="s">
        <v>1166</v>
      </c>
      <c r="V9" s="58"/>
      <c r="W9" s="58"/>
      <c r="X9" s="58" t="s">
        <v>1167</v>
      </c>
      <c r="Y9" s="58"/>
      <c r="Z9" s="58"/>
      <c r="AA9" s="58" t="s">
        <v>1168</v>
      </c>
      <c r="AB9" s="58" t="s">
        <v>1169</v>
      </c>
      <c r="AC9" s="58"/>
      <c r="AD9" s="58" t="s">
        <v>1170</v>
      </c>
      <c r="AE9" s="58" t="s">
        <v>1171</v>
      </c>
      <c r="AF9" s="58"/>
      <c r="AG9" s="59" t="s">
        <v>1172</v>
      </c>
    </row>
    <row r="10" customFormat="false" ht="13.8" hidden="false" customHeight="false" outlineLevel="0" collapsed="false">
      <c r="A10" s="58" t="s">
        <v>1174</v>
      </c>
      <c r="B10" s="58" t="s">
        <v>1175</v>
      </c>
      <c r="C10" s="58"/>
      <c r="D10" s="58" t="s">
        <v>1176</v>
      </c>
      <c r="E10" s="58" t="s">
        <v>1177</v>
      </c>
      <c r="F10" s="58" t="s">
        <v>1178</v>
      </c>
      <c r="G10" s="58"/>
      <c r="H10" s="58"/>
      <c r="I10" s="58" t="s">
        <v>1179</v>
      </c>
      <c r="J10" s="58" t="s">
        <v>1180</v>
      </c>
      <c r="K10" s="58" t="s">
        <v>1181</v>
      </c>
      <c r="L10" s="58"/>
      <c r="M10" s="58" t="s">
        <v>1182</v>
      </c>
      <c r="N10" s="58" t="s">
        <v>1183</v>
      </c>
      <c r="O10" s="58"/>
      <c r="P10" s="58" t="s">
        <v>1184</v>
      </c>
      <c r="Q10" s="58" t="s">
        <v>1185</v>
      </c>
      <c r="R10" s="58" t="s">
        <v>1186</v>
      </c>
      <c r="S10" s="58" t="s">
        <v>1187</v>
      </c>
      <c r="T10" s="58"/>
      <c r="U10" s="58" t="s">
        <v>1188</v>
      </c>
      <c r="V10" s="58"/>
      <c r="W10" s="58"/>
      <c r="X10" s="58" t="s">
        <v>501</v>
      </c>
      <c r="Y10" s="58"/>
      <c r="Z10" s="58"/>
      <c r="AA10" s="58" t="s">
        <v>1189</v>
      </c>
      <c r="AB10" s="58" t="s">
        <v>1190</v>
      </c>
      <c r="AC10" s="58"/>
      <c r="AD10" s="58" t="s">
        <v>1191</v>
      </c>
      <c r="AE10" s="58" t="s">
        <v>1192</v>
      </c>
      <c r="AF10" s="58"/>
      <c r="AG10" s="59" t="s">
        <v>1193</v>
      </c>
    </row>
    <row r="11" customFormat="false" ht="13.8" hidden="false" customHeight="false" outlineLevel="0" collapsed="false">
      <c r="A11" s="58" t="s">
        <v>1195</v>
      </c>
      <c r="B11" s="58" t="s">
        <v>1054</v>
      </c>
      <c r="C11" s="58"/>
      <c r="D11" s="58" t="s">
        <v>1196</v>
      </c>
      <c r="E11" s="58" t="s">
        <v>1197</v>
      </c>
      <c r="F11" s="58" t="s">
        <v>1198</v>
      </c>
      <c r="G11" s="58"/>
      <c r="H11" s="58"/>
      <c r="I11" s="58" t="s">
        <v>1199</v>
      </c>
      <c r="J11" s="58" t="s">
        <v>1200</v>
      </c>
      <c r="K11" s="58" t="s">
        <v>1201</v>
      </c>
      <c r="L11" s="58"/>
      <c r="M11" s="58" t="s">
        <v>1202</v>
      </c>
      <c r="N11" s="58" t="s">
        <v>1203</v>
      </c>
      <c r="O11" s="58"/>
      <c r="P11" s="58" t="s">
        <v>1204</v>
      </c>
      <c r="Q11" s="58" t="s">
        <v>1205</v>
      </c>
      <c r="R11" s="58"/>
      <c r="S11" s="58" t="s">
        <v>1206</v>
      </c>
      <c r="T11" s="58"/>
      <c r="U11" s="58" t="s">
        <v>1207</v>
      </c>
      <c r="V11" s="58"/>
      <c r="W11" s="58"/>
      <c r="X11" s="58" t="s">
        <v>1208</v>
      </c>
      <c r="Y11" s="58"/>
      <c r="Z11" s="58"/>
      <c r="AA11" s="58" t="s">
        <v>1209</v>
      </c>
      <c r="AB11" s="58" t="s">
        <v>1210</v>
      </c>
      <c r="AC11" s="58"/>
      <c r="AD11" s="58" t="s">
        <v>1211</v>
      </c>
      <c r="AE11" s="58" t="s">
        <v>1212</v>
      </c>
      <c r="AF11" s="58"/>
      <c r="AG11" s="59" t="s">
        <v>1213</v>
      </c>
    </row>
    <row r="12" customFormat="false" ht="13.8" hidden="false" customHeight="false" outlineLevel="0" collapsed="false">
      <c r="A12" s="58" t="s">
        <v>1216</v>
      </c>
      <c r="B12" s="58" t="s">
        <v>1217</v>
      </c>
      <c r="C12" s="58"/>
      <c r="D12" s="58" t="s">
        <v>1218</v>
      </c>
      <c r="E12" s="58" t="s">
        <v>1219</v>
      </c>
      <c r="F12" s="58" t="s">
        <v>1220</v>
      </c>
      <c r="G12" s="58"/>
      <c r="H12" s="58"/>
      <c r="I12" s="58" t="s">
        <v>1221</v>
      </c>
      <c r="J12" s="58" t="s">
        <v>1222</v>
      </c>
      <c r="K12" s="58" t="s">
        <v>1223</v>
      </c>
      <c r="L12" s="58"/>
      <c r="M12" s="58" t="s">
        <v>1181</v>
      </c>
      <c r="N12" s="58" t="s">
        <v>1224</v>
      </c>
      <c r="O12" s="58"/>
      <c r="P12" s="58" t="s">
        <v>1225</v>
      </c>
      <c r="Q12" s="58" t="s">
        <v>1121</v>
      </c>
      <c r="R12" s="58"/>
      <c r="S12" s="58" t="s">
        <v>1226</v>
      </c>
      <c r="T12" s="58"/>
      <c r="U12" s="58" t="s">
        <v>1227</v>
      </c>
      <c r="V12" s="58"/>
      <c r="W12" s="58"/>
      <c r="X12" s="58" t="s">
        <v>1228</v>
      </c>
      <c r="Y12" s="58"/>
      <c r="Z12" s="58"/>
      <c r="AA12" s="58" t="s">
        <v>1229</v>
      </c>
      <c r="AB12" s="58" t="s">
        <v>1230</v>
      </c>
      <c r="AC12" s="58"/>
      <c r="AD12" s="58" t="s">
        <v>1231</v>
      </c>
      <c r="AE12" s="58" t="s">
        <v>1232</v>
      </c>
      <c r="AF12" s="58"/>
      <c r="AG12" s="59" t="s">
        <v>1233</v>
      </c>
    </row>
    <row r="13" customFormat="false" ht="13.8" hidden="false" customHeight="false" outlineLevel="0" collapsed="false">
      <c r="A13" s="58" t="s">
        <v>1235</v>
      </c>
      <c r="B13" s="58" t="s">
        <v>1236</v>
      </c>
      <c r="C13" s="58"/>
      <c r="D13" s="58" t="s">
        <v>1237</v>
      </c>
      <c r="E13" s="58" t="s">
        <v>1238</v>
      </c>
      <c r="F13" s="58" t="s">
        <v>1239</v>
      </c>
      <c r="G13" s="58"/>
      <c r="H13" s="58"/>
      <c r="I13" s="58" t="s">
        <v>1240</v>
      </c>
      <c r="J13" s="58" t="s">
        <v>1241</v>
      </c>
      <c r="K13" s="58" t="s">
        <v>1242</v>
      </c>
      <c r="L13" s="58"/>
      <c r="M13" s="58" t="s">
        <v>1243</v>
      </c>
      <c r="N13" s="58" t="s">
        <v>1244</v>
      </c>
      <c r="O13" s="58"/>
      <c r="P13" s="58" t="s">
        <v>1245</v>
      </c>
      <c r="Q13" s="58" t="s">
        <v>1246</v>
      </c>
      <c r="R13" s="58"/>
      <c r="S13" s="58" t="s">
        <v>1247</v>
      </c>
      <c r="T13" s="58"/>
      <c r="U13" s="58" t="s">
        <v>358</v>
      </c>
      <c r="V13" s="58"/>
      <c r="W13" s="58"/>
      <c r="X13" s="58" t="s">
        <v>1248</v>
      </c>
      <c r="Y13" s="58"/>
      <c r="Z13" s="58"/>
      <c r="AA13" s="58" t="s">
        <v>1249</v>
      </c>
      <c r="AB13" s="58" t="s">
        <v>1250</v>
      </c>
      <c r="AC13" s="58"/>
      <c r="AD13" s="58" t="s">
        <v>1251</v>
      </c>
      <c r="AE13" s="58" t="s">
        <v>1252</v>
      </c>
      <c r="AF13" s="58"/>
      <c r="AG13" s="59" t="s">
        <v>1253</v>
      </c>
    </row>
    <row r="14" customFormat="false" ht="13.8" hidden="false" customHeight="false" outlineLevel="0" collapsed="false">
      <c r="A14" s="58" t="s">
        <v>1254</v>
      </c>
      <c r="B14" s="58" t="s">
        <v>1255</v>
      </c>
      <c r="C14" s="58"/>
      <c r="D14" s="58" t="s">
        <v>1256</v>
      </c>
      <c r="E14" s="58" t="s">
        <v>1257</v>
      </c>
      <c r="F14" s="58" t="s">
        <v>1258</v>
      </c>
      <c r="G14" s="58"/>
      <c r="H14" s="58"/>
      <c r="I14" s="58" t="s">
        <v>1259</v>
      </c>
      <c r="J14" s="58" t="s">
        <v>1260</v>
      </c>
      <c r="K14" s="58" t="s">
        <v>1261</v>
      </c>
      <c r="L14" s="58"/>
      <c r="M14" s="58" t="s">
        <v>1183</v>
      </c>
      <c r="N14" s="58" t="s">
        <v>1262</v>
      </c>
      <c r="O14" s="58"/>
      <c r="P14" s="58" t="s">
        <v>1263</v>
      </c>
      <c r="Q14" s="58" t="s">
        <v>1264</v>
      </c>
      <c r="R14" s="58"/>
      <c r="S14" s="58" t="s">
        <v>1265</v>
      </c>
      <c r="T14" s="58"/>
      <c r="U14" s="58" t="s">
        <v>1266</v>
      </c>
      <c r="V14" s="58"/>
      <c r="W14" s="58"/>
      <c r="X14" s="58" t="s">
        <v>1267</v>
      </c>
      <c r="Y14" s="58"/>
      <c r="Z14" s="58"/>
      <c r="AA14" s="58" t="s">
        <v>1268</v>
      </c>
      <c r="AB14" s="58" t="s">
        <v>1269</v>
      </c>
      <c r="AC14" s="58"/>
      <c r="AD14" s="58"/>
      <c r="AE14" s="58" t="s">
        <v>1270</v>
      </c>
      <c r="AF14" s="58"/>
      <c r="AG14" s="59" t="s">
        <v>1271</v>
      </c>
    </row>
    <row r="15" customFormat="false" ht="13.8" hidden="false" customHeight="false" outlineLevel="0" collapsed="false">
      <c r="A15" s="58" t="s">
        <v>1258</v>
      </c>
      <c r="B15" s="58" t="s">
        <v>1273</v>
      </c>
      <c r="C15" s="58"/>
      <c r="D15" s="58" t="s">
        <v>1274</v>
      </c>
      <c r="E15" s="58" t="s">
        <v>1275</v>
      </c>
      <c r="F15" s="58" t="s">
        <v>1276</v>
      </c>
      <c r="G15" s="58"/>
      <c r="H15" s="58"/>
      <c r="I15" s="58" t="s">
        <v>1277</v>
      </c>
      <c r="J15" s="58" t="s">
        <v>1278</v>
      </c>
      <c r="K15" s="58" t="s">
        <v>1279</v>
      </c>
      <c r="L15" s="58"/>
      <c r="M15" s="58" t="s">
        <v>1280</v>
      </c>
      <c r="N15" s="58" t="s">
        <v>1281</v>
      </c>
      <c r="O15" s="58"/>
      <c r="P15" s="58" t="s">
        <v>1282</v>
      </c>
      <c r="Q15" s="58" t="s">
        <v>1283</v>
      </c>
      <c r="R15" s="58"/>
      <c r="S15" s="58" t="s">
        <v>1284</v>
      </c>
      <c r="T15" s="58"/>
      <c r="U15" s="58" t="s">
        <v>1285</v>
      </c>
      <c r="V15" s="58"/>
      <c r="W15" s="58"/>
      <c r="X15" s="58" t="s">
        <v>1286</v>
      </c>
      <c r="Y15" s="58"/>
      <c r="Z15" s="58"/>
      <c r="AA15" s="58" t="s">
        <v>1287</v>
      </c>
      <c r="AB15" s="58" t="s">
        <v>1288</v>
      </c>
      <c r="AC15" s="58"/>
      <c r="AD15" s="58"/>
      <c r="AE15" s="58" t="s">
        <v>1289</v>
      </c>
      <c r="AF15" s="58"/>
      <c r="AG15" s="59" t="s">
        <v>1290</v>
      </c>
    </row>
    <row r="16" customFormat="false" ht="13.8" hidden="false" customHeight="false" outlineLevel="0" collapsed="false">
      <c r="A16" s="58" t="s">
        <v>1291</v>
      </c>
      <c r="B16" s="58" t="s">
        <v>1292</v>
      </c>
      <c r="C16" s="58"/>
      <c r="D16" s="58" t="s">
        <v>1293</v>
      </c>
      <c r="E16" s="58" t="s">
        <v>1294</v>
      </c>
      <c r="F16" s="58" t="s">
        <v>1295</v>
      </c>
      <c r="G16" s="58"/>
      <c r="H16" s="58"/>
      <c r="I16" s="58" t="s">
        <v>1296</v>
      </c>
      <c r="J16" s="58" t="s">
        <v>1297</v>
      </c>
      <c r="K16" s="58" t="s">
        <v>1298</v>
      </c>
      <c r="L16" s="58"/>
      <c r="M16" s="58" t="s">
        <v>1299</v>
      </c>
      <c r="N16" s="58" t="s">
        <v>1300</v>
      </c>
      <c r="O16" s="58"/>
      <c r="P16" s="58" t="s">
        <v>1301</v>
      </c>
      <c r="Q16" s="58" t="s">
        <v>1302</v>
      </c>
      <c r="R16" s="58"/>
      <c r="S16" s="58" t="s">
        <v>1303</v>
      </c>
      <c r="T16" s="58"/>
      <c r="U16" s="58" t="s">
        <v>1304</v>
      </c>
      <c r="V16" s="58"/>
      <c r="W16" s="58"/>
      <c r="X16" s="58" t="s">
        <v>1112</v>
      </c>
      <c r="Y16" s="58"/>
      <c r="Z16" s="58"/>
      <c r="AA16" s="58" t="s">
        <v>1305</v>
      </c>
      <c r="AB16" s="58" t="s">
        <v>1306</v>
      </c>
      <c r="AC16" s="58"/>
      <c r="AD16" s="58"/>
      <c r="AE16" s="58" t="s">
        <v>1307</v>
      </c>
      <c r="AF16" s="58"/>
      <c r="AG16" s="59" t="s">
        <v>1308</v>
      </c>
    </row>
    <row r="17" customFormat="false" ht="13.8" hidden="false" customHeight="false" outlineLevel="0" collapsed="false">
      <c r="A17" s="58" t="s">
        <v>1310</v>
      </c>
      <c r="B17" s="58"/>
      <c r="C17" s="58"/>
      <c r="D17" s="58" t="s">
        <v>1311</v>
      </c>
      <c r="E17" s="58" t="s">
        <v>1312</v>
      </c>
      <c r="F17" s="58" t="s">
        <v>1313</v>
      </c>
      <c r="G17" s="58"/>
      <c r="H17" s="58"/>
      <c r="I17" s="58" t="s">
        <v>1314</v>
      </c>
      <c r="J17" s="58" t="s">
        <v>1315</v>
      </c>
      <c r="K17" s="58" t="s">
        <v>1316</v>
      </c>
      <c r="L17" s="58"/>
      <c r="M17" s="58" t="s">
        <v>1317</v>
      </c>
      <c r="N17" s="58" t="s">
        <v>1318</v>
      </c>
      <c r="O17" s="58"/>
      <c r="P17" s="58" t="s">
        <v>1319</v>
      </c>
      <c r="Q17" s="58" t="s">
        <v>1320</v>
      </c>
      <c r="R17" s="58"/>
      <c r="S17" s="58" t="s">
        <v>1321</v>
      </c>
      <c r="T17" s="58"/>
      <c r="U17" s="58" t="s">
        <v>1322</v>
      </c>
      <c r="V17" s="58"/>
      <c r="W17" s="58"/>
      <c r="X17" s="58" t="s">
        <v>1323</v>
      </c>
      <c r="Y17" s="58"/>
      <c r="Z17" s="58"/>
      <c r="AA17" s="58" t="s">
        <v>1324</v>
      </c>
      <c r="AB17" s="58" t="s">
        <v>1140</v>
      </c>
      <c r="AC17" s="58"/>
      <c r="AD17" s="58"/>
      <c r="AE17" s="58" t="s">
        <v>1325</v>
      </c>
      <c r="AF17" s="58"/>
      <c r="AG17" s="59" t="s">
        <v>1326</v>
      </c>
    </row>
    <row r="18" customFormat="false" ht="13.8" hidden="false" customHeight="false" outlineLevel="0" collapsed="false">
      <c r="A18" s="58" t="s">
        <v>1327</v>
      </c>
      <c r="B18" s="58"/>
      <c r="C18" s="58"/>
      <c r="D18" s="58" t="s">
        <v>1328</v>
      </c>
      <c r="E18" s="58" t="s">
        <v>1329</v>
      </c>
      <c r="F18" s="58" t="s">
        <v>1330</v>
      </c>
      <c r="G18" s="58"/>
      <c r="H18" s="58"/>
      <c r="I18" s="58" t="s">
        <v>1331</v>
      </c>
      <c r="J18" s="58" t="s">
        <v>1079</v>
      </c>
      <c r="K18" s="58" t="s">
        <v>614</v>
      </c>
      <c r="L18" s="58"/>
      <c r="M18" s="58" t="s">
        <v>1332</v>
      </c>
      <c r="N18" s="58" t="s">
        <v>1333</v>
      </c>
      <c r="O18" s="58"/>
      <c r="P18" s="58" t="s">
        <v>1334</v>
      </c>
      <c r="Q18" s="58" t="s">
        <v>1335</v>
      </c>
      <c r="R18" s="58"/>
      <c r="S18" s="58" t="s">
        <v>1336</v>
      </c>
      <c r="T18" s="58"/>
      <c r="U18" s="58" t="s">
        <v>1337</v>
      </c>
      <c r="V18" s="58"/>
      <c r="W18" s="58"/>
      <c r="X18" s="58" t="s">
        <v>1338</v>
      </c>
      <c r="Y18" s="58"/>
      <c r="Z18" s="58"/>
      <c r="AA18" s="58" t="s">
        <v>1231</v>
      </c>
      <c r="AB18" s="58" t="s">
        <v>1339</v>
      </c>
      <c r="AC18" s="58"/>
      <c r="AD18" s="58"/>
      <c r="AE18" s="58" t="s">
        <v>1051</v>
      </c>
      <c r="AF18" s="58"/>
      <c r="AG18" s="59" t="s">
        <v>1340</v>
      </c>
    </row>
    <row r="19" customFormat="false" ht="13.8" hidden="false" customHeight="false" outlineLevel="0" collapsed="false">
      <c r="A19" s="58" t="s">
        <v>1343</v>
      </c>
      <c r="B19" s="58"/>
      <c r="C19" s="58"/>
      <c r="D19" s="58" t="s">
        <v>1344</v>
      </c>
      <c r="E19" s="58"/>
      <c r="F19" s="58" t="s">
        <v>1345</v>
      </c>
      <c r="G19" s="58"/>
      <c r="H19" s="58"/>
      <c r="I19" s="58" t="s">
        <v>1346</v>
      </c>
      <c r="J19" s="58" t="s">
        <v>1347</v>
      </c>
      <c r="K19" s="58" t="s">
        <v>1348</v>
      </c>
      <c r="L19" s="58"/>
      <c r="M19" s="58" t="s">
        <v>1349</v>
      </c>
      <c r="N19" s="58" t="s">
        <v>1350</v>
      </c>
      <c r="O19" s="58"/>
      <c r="P19" s="58" t="s">
        <v>1351</v>
      </c>
      <c r="Q19" s="58" t="s">
        <v>1352</v>
      </c>
      <c r="R19" s="58"/>
      <c r="S19" s="58" t="s">
        <v>1353</v>
      </c>
      <c r="T19" s="58"/>
      <c r="U19" s="58" t="s">
        <v>1354</v>
      </c>
      <c r="V19" s="58"/>
      <c r="W19" s="58"/>
      <c r="X19" s="58" t="s">
        <v>1355</v>
      </c>
      <c r="Y19" s="58"/>
      <c r="Z19" s="58"/>
      <c r="AA19" s="58" t="s">
        <v>1356</v>
      </c>
      <c r="AB19" s="58" t="s">
        <v>1357</v>
      </c>
      <c r="AC19" s="58"/>
      <c r="AD19" s="58"/>
      <c r="AE19" s="58" t="s">
        <v>1358</v>
      </c>
      <c r="AF19" s="58"/>
      <c r="AG19" s="59" t="s">
        <v>1359</v>
      </c>
    </row>
    <row r="20" customFormat="false" ht="13.8" hidden="false" customHeight="false" outlineLevel="0" collapsed="false">
      <c r="A20" s="58" t="s">
        <v>1361</v>
      </c>
      <c r="B20" s="58"/>
      <c r="C20" s="58"/>
      <c r="D20" s="58" t="s">
        <v>1362</v>
      </c>
      <c r="E20" s="58"/>
      <c r="F20" s="58" t="s">
        <v>1363</v>
      </c>
      <c r="G20" s="58"/>
      <c r="H20" s="58"/>
      <c r="I20" s="58" t="s">
        <v>1364</v>
      </c>
      <c r="J20" s="58" t="s">
        <v>1365</v>
      </c>
      <c r="K20" s="58" t="s">
        <v>1366</v>
      </c>
      <c r="L20" s="58"/>
      <c r="M20" s="58" t="s">
        <v>1367</v>
      </c>
      <c r="N20" s="58" t="s">
        <v>983</v>
      </c>
      <c r="O20" s="58"/>
      <c r="P20" s="58" t="s">
        <v>1368</v>
      </c>
      <c r="Q20" s="58" t="s">
        <v>1369</v>
      </c>
      <c r="R20" s="58"/>
      <c r="S20" s="58" t="s">
        <v>1370</v>
      </c>
      <c r="T20" s="58"/>
      <c r="U20" s="58" t="s">
        <v>1371</v>
      </c>
      <c r="V20" s="58"/>
      <c r="W20" s="58"/>
      <c r="X20" s="58" t="s">
        <v>1372</v>
      </c>
      <c r="Y20" s="58"/>
      <c r="Z20" s="58"/>
      <c r="AA20" s="58"/>
      <c r="AB20" s="58" t="s">
        <v>1373</v>
      </c>
      <c r="AC20" s="58"/>
      <c r="AD20" s="58"/>
      <c r="AE20" s="58" t="s">
        <v>836</v>
      </c>
      <c r="AF20" s="58"/>
      <c r="AG20" s="59" t="s">
        <v>1374</v>
      </c>
    </row>
    <row r="21" customFormat="false" ht="13.8" hidden="false" customHeight="false" outlineLevel="0" collapsed="false">
      <c r="A21" s="58" t="s">
        <v>1376</v>
      </c>
      <c r="B21" s="58"/>
      <c r="C21" s="58"/>
      <c r="D21" s="58" t="s">
        <v>1377</v>
      </c>
      <c r="E21" s="58"/>
      <c r="F21" s="58" t="s">
        <v>1378</v>
      </c>
      <c r="G21" s="58"/>
      <c r="H21" s="58"/>
      <c r="I21" s="58" t="s">
        <v>1379</v>
      </c>
      <c r="J21" s="58" t="s">
        <v>1380</v>
      </c>
      <c r="K21" s="58" t="s">
        <v>1381</v>
      </c>
      <c r="L21" s="58"/>
      <c r="M21" s="58" t="s">
        <v>1382</v>
      </c>
      <c r="N21" s="58" t="s">
        <v>1383</v>
      </c>
      <c r="O21" s="58"/>
      <c r="P21" s="58" t="s">
        <v>1384</v>
      </c>
      <c r="Q21" s="58" t="s">
        <v>1385</v>
      </c>
      <c r="R21" s="58"/>
      <c r="S21" s="58" t="s">
        <v>1386</v>
      </c>
      <c r="T21" s="58"/>
      <c r="U21" s="58" t="s">
        <v>1387</v>
      </c>
      <c r="V21" s="58"/>
      <c r="W21" s="58"/>
      <c r="X21" s="58" t="s">
        <v>1388</v>
      </c>
      <c r="Y21" s="58"/>
      <c r="Z21" s="58"/>
      <c r="AA21" s="58"/>
      <c r="AB21" s="58" t="s">
        <v>1389</v>
      </c>
      <c r="AC21" s="58"/>
      <c r="AD21" s="58"/>
      <c r="AE21" s="58" t="s">
        <v>1390</v>
      </c>
      <c r="AF21" s="58"/>
      <c r="AG21" s="59" t="s">
        <v>1391</v>
      </c>
    </row>
    <row r="22" customFormat="false" ht="13.8" hidden="false" customHeight="false" outlineLevel="0" collapsed="false">
      <c r="A22" s="58" t="s">
        <v>1393</v>
      </c>
      <c r="B22" s="58"/>
      <c r="C22" s="58"/>
      <c r="D22" s="58" t="s">
        <v>1394</v>
      </c>
      <c r="E22" s="58"/>
      <c r="F22" s="58" t="s">
        <v>1395</v>
      </c>
      <c r="G22" s="58"/>
      <c r="H22" s="58"/>
      <c r="I22" s="58" t="s">
        <v>1396</v>
      </c>
      <c r="J22" s="58" t="s">
        <v>1397</v>
      </c>
      <c r="K22" s="58" t="s">
        <v>1398</v>
      </c>
      <c r="L22" s="58"/>
      <c r="M22" s="58" t="s">
        <v>1399</v>
      </c>
      <c r="N22" s="58" t="s">
        <v>1400</v>
      </c>
      <c r="O22" s="58"/>
      <c r="P22" s="58" t="s">
        <v>1401</v>
      </c>
      <c r="Q22" s="58" t="s">
        <v>1402</v>
      </c>
      <c r="R22" s="58"/>
      <c r="S22" s="58" t="s">
        <v>1403</v>
      </c>
      <c r="T22" s="58"/>
      <c r="U22" s="58" t="s">
        <v>1404</v>
      </c>
      <c r="V22" s="58"/>
      <c r="W22" s="58"/>
      <c r="X22" s="58" t="s">
        <v>1405</v>
      </c>
      <c r="Y22" s="58"/>
      <c r="Z22" s="58"/>
      <c r="AA22" s="58"/>
      <c r="AB22" s="58" t="s">
        <v>1406</v>
      </c>
      <c r="AC22" s="58"/>
      <c r="AD22" s="58"/>
      <c r="AE22" s="58" t="s">
        <v>1407</v>
      </c>
      <c r="AF22" s="58"/>
      <c r="AG22" s="59" t="s">
        <v>1408</v>
      </c>
    </row>
    <row r="23" customFormat="false" ht="13.8" hidden="false" customHeight="false" outlineLevel="0" collapsed="false">
      <c r="A23" s="58" t="s">
        <v>1410</v>
      </c>
      <c r="B23" s="58"/>
      <c r="C23" s="58"/>
      <c r="D23" s="58" t="s">
        <v>1411</v>
      </c>
      <c r="E23" s="58"/>
      <c r="F23" s="58" t="s">
        <v>1412</v>
      </c>
      <c r="G23" s="58"/>
      <c r="H23" s="58"/>
      <c r="I23" s="58" t="s">
        <v>1413</v>
      </c>
      <c r="J23" s="58" t="s">
        <v>1001</v>
      </c>
      <c r="K23" s="58" t="s">
        <v>1414</v>
      </c>
      <c r="L23" s="58"/>
      <c r="M23" s="58" t="s">
        <v>1415</v>
      </c>
      <c r="N23" s="58" t="s">
        <v>1416</v>
      </c>
      <c r="O23" s="58"/>
      <c r="P23" s="58" t="s">
        <v>1417</v>
      </c>
      <c r="Q23" s="58" t="s">
        <v>1263</v>
      </c>
      <c r="R23" s="58"/>
      <c r="S23" s="58" t="s">
        <v>1418</v>
      </c>
      <c r="T23" s="58"/>
      <c r="U23" s="58" t="s">
        <v>1419</v>
      </c>
      <c r="V23" s="58"/>
      <c r="W23" s="58"/>
      <c r="X23" s="58" t="s">
        <v>1420</v>
      </c>
      <c r="Y23" s="58"/>
      <c r="Z23" s="58"/>
      <c r="AA23" s="58"/>
      <c r="AB23" s="58" t="s">
        <v>1421</v>
      </c>
      <c r="AC23" s="58"/>
      <c r="AD23" s="58"/>
      <c r="AE23" s="58" t="s">
        <v>1422</v>
      </c>
      <c r="AF23" s="58"/>
      <c r="AG23" s="59" t="s">
        <v>1423</v>
      </c>
    </row>
    <row r="24" customFormat="false" ht="13.8" hidden="false" customHeight="false" outlineLevel="0" collapsed="false">
      <c r="A24" s="58" t="s">
        <v>1424</v>
      </c>
      <c r="B24" s="58"/>
      <c r="C24" s="58"/>
      <c r="D24" s="58" t="s">
        <v>1425</v>
      </c>
      <c r="E24" s="58"/>
      <c r="F24" s="58" t="s">
        <v>1426</v>
      </c>
      <c r="G24" s="58"/>
      <c r="H24" s="58"/>
      <c r="I24" s="58" t="s">
        <v>1427</v>
      </c>
      <c r="J24" s="58" t="s">
        <v>1428</v>
      </c>
      <c r="K24" s="58" t="s">
        <v>1429</v>
      </c>
      <c r="L24" s="58"/>
      <c r="M24" s="58" t="s">
        <v>1430</v>
      </c>
      <c r="N24" s="58" t="s">
        <v>1431</v>
      </c>
      <c r="O24" s="58"/>
      <c r="P24" s="58" t="s">
        <v>1432</v>
      </c>
      <c r="Q24" s="58" t="s">
        <v>1433</v>
      </c>
      <c r="R24" s="58"/>
      <c r="S24" s="58" t="s">
        <v>1434</v>
      </c>
      <c r="T24" s="58"/>
      <c r="U24" s="58" t="s">
        <v>1435</v>
      </c>
      <c r="V24" s="58"/>
      <c r="W24" s="58"/>
      <c r="X24" s="58" t="s">
        <v>1436</v>
      </c>
      <c r="Y24" s="58"/>
      <c r="Z24" s="58"/>
      <c r="AA24" s="58"/>
      <c r="AB24" s="58" t="s">
        <v>1437</v>
      </c>
      <c r="AC24" s="58"/>
      <c r="AD24" s="58"/>
      <c r="AE24" s="58" t="s">
        <v>1438</v>
      </c>
      <c r="AF24" s="58"/>
      <c r="AG24" s="59" t="s">
        <v>1439</v>
      </c>
    </row>
    <row r="25" customFormat="false" ht="13.8" hidden="false" customHeight="false" outlineLevel="0" collapsed="false">
      <c r="A25" s="58" t="s">
        <v>1442</v>
      </c>
      <c r="B25" s="58"/>
      <c r="C25" s="58"/>
      <c r="D25" s="58" t="s">
        <v>1443</v>
      </c>
      <c r="E25" s="58"/>
      <c r="F25" s="58" t="s">
        <v>1444</v>
      </c>
      <c r="G25" s="58"/>
      <c r="H25" s="58"/>
      <c r="I25" s="58" t="s">
        <v>889</v>
      </c>
      <c r="J25" s="58" t="s">
        <v>1445</v>
      </c>
      <c r="K25" s="58" t="s">
        <v>1446</v>
      </c>
      <c r="L25" s="58"/>
      <c r="M25" s="58" t="s">
        <v>1447</v>
      </c>
      <c r="N25" s="58" t="s">
        <v>1448</v>
      </c>
      <c r="O25" s="58"/>
      <c r="P25" s="58" t="s">
        <v>1449</v>
      </c>
      <c r="Q25" s="58" t="s">
        <v>1450</v>
      </c>
      <c r="R25" s="58"/>
      <c r="S25" s="58" t="s">
        <v>1451</v>
      </c>
      <c r="T25" s="58"/>
      <c r="U25" s="58" t="s">
        <v>1452</v>
      </c>
      <c r="V25" s="58"/>
      <c r="W25" s="58"/>
      <c r="X25" s="58" t="s">
        <v>1453</v>
      </c>
      <c r="Y25" s="58"/>
      <c r="Z25" s="58"/>
      <c r="AA25" s="58"/>
      <c r="AB25" s="58" t="s">
        <v>1454</v>
      </c>
      <c r="AC25" s="58"/>
      <c r="AD25" s="58"/>
      <c r="AE25" s="58" t="s">
        <v>1455</v>
      </c>
      <c r="AF25" s="58"/>
      <c r="AG25" s="59" t="s">
        <v>1456</v>
      </c>
    </row>
    <row r="26" customFormat="false" ht="13.8" hidden="false" customHeight="false" outlineLevel="0" collapsed="false">
      <c r="A26" s="58" t="s">
        <v>1458</v>
      </c>
      <c r="B26" s="58"/>
      <c r="C26" s="58"/>
      <c r="D26" s="58" t="s">
        <v>1459</v>
      </c>
      <c r="E26" s="58"/>
      <c r="F26" s="58" t="s">
        <v>1460</v>
      </c>
      <c r="G26" s="58"/>
      <c r="H26" s="58"/>
      <c r="I26" s="58" t="s">
        <v>1461</v>
      </c>
      <c r="J26" s="58" t="s">
        <v>1462</v>
      </c>
      <c r="K26" s="58" t="s">
        <v>1463</v>
      </c>
      <c r="L26" s="58"/>
      <c r="M26" s="58" t="s">
        <v>1464</v>
      </c>
      <c r="N26" s="58" t="s">
        <v>1465</v>
      </c>
      <c r="O26" s="58"/>
      <c r="P26" s="58" t="s">
        <v>1466</v>
      </c>
      <c r="Q26" s="58" t="s">
        <v>882</v>
      </c>
      <c r="R26" s="58"/>
      <c r="S26" s="58" t="s">
        <v>1467</v>
      </c>
      <c r="T26" s="58"/>
      <c r="U26" s="58" t="s">
        <v>1468</v>
      </c>
      <c r="V26" s="58"/>
      <c r="W26" s="58"/>
      <c r="X26" s="58" t="s">
        <v>1469</v>
      </c>
      <c r="Y26" s="58"/>
      <c r="Z26" s="58"/>
      <c r="AA26" s="58"/>
      <c r="AB26" s="58" t="s">
        <v>1470</v>
      </c>
      <c r="AC26" s="58"/>
      <c r="AD26" s="58"/>
      <c r="AE26" s="58" t="s">
        <v>1471</v>
      </c>
      <c r="AF26" s="58"/>
      <c r="AG26" s="59" t="s">
        <v>1472</v>
      </c>
    </row>
    <row r="27" customFormat="false" ht="13.8" hidden="false" customHeight="false" outlineLevel="0" collapsed="false">
      <c r="A27" s="58" t="s">
        <v>1474</v>
      </c>
      <c r="B27" s="58"/>
      <c r="C27" s="58"/>
      <c r="D27" s="58" t="s">
        <v>1475</v>
      </c>
      <c r="E27" s="58"/>
      <c r="F27" s="58" t="s">
        <v>1476</v>
      </c>
      <c r="G27" s="58"/>
      <c r="H27" s="58"/>
      <c r="I27" s="58" t="s">
        <v>1477</v>
      </c>
      <c r="J27" s="58"/>
      <c r="K27" s="58" t="s">
        <v>1430</v>
      </c>
      <c r="L27" s="58"/>
      <c r="M27" s="58" t="s">
        <v>65</v>
      </c>
      <c r="N27" s="58" t="s">
        <v>1478</v>
      </c>
      <c r="O27" s="58"/>
      <c r="P27" s="58" t="s">
        <v>1479</v>
      </c>
      <c r="Q27" s="58" t="s">
        <v>1480</v>
      </c>
      <c r="R27" s="58"/>
      <c r="S27" s="58" t="s">
        <v>1464</v>
      </c>
      <c r="T27" s="58"/>
      <c r="U27" s="58" t="s">
        <v>1481</v>
      </c>
      <c r="V27" s="58"/>
      <c r="W27" s="58"/>
      <c r="X27" s="58" t="s">
        <v>1482</v>
      </c>
      <c r="Y27" s="58"/>
      <c r="Z27" s="58"/>
      <c r="AA27" s="58"/>
      <c r="AB27" s="58" t="s">
        <v>1483</v>
      </c>
      <c r="AC27" s="58"/>
      <c r="AD27" s="58"/>
      <c r="AE27" s="58" t="s">
        <v>1484</v>
      </c>
      <c r="AF27" s="58"/>
      <c r="AG27" s="59" t="s">
        <v>1485</v>
      </c>
    </row>
    <row r="28" customFormat="false" ht="13.8" hidden="false" customHeight="false" outlineLevel="0" collapsed="false">
      <c r="A28" s="58" t="s">
        <v>1486</v>
      </c>
      <c r="B28" s="58"/>
      <c r="C28" s="58"/>
      <c r="D28" s="58" t="s">
        <v>1487</v>
      </c>
      <c r="E28" s="58"/>
      <c r="F28" s="58" t="s">
        <v>1488</v>
      </c>
      <c r="G28" s="58"/>
      <c r="H28" s="58"/>
      <c r="I28" s="58" t="s">
        <v>1489</v>
      </c>
      <c r="J28" s="58"/>
      <c r="K28" s="58" t="s">
        <v>1490</v>
      </c>
      <c r="L28" s="58"/>
      <c r="M28" s="58" t="s">
        <v>1491</v>
      </c>
      <c r="N28" s="58" t="s">
        <v>1222</v>
      </c>
      <c r="O28" s="58"/>
      <c r="P28" s="58" t="s">
        <v>1492</v>
      </c>
      <c r="Q28" s="58" t="s">
        <v>1493</v>
      </c>
      <c r="R28" s="58"/>
      <c r="S28" s="58" t="s">
        <v>1494</v>
      </c>
      <c r="T28" s="58"/>
      <c r="U28" s="58" t="s">
        <v>1486</v>
      </c>
      <c r="V28" s="58"/>
      <c r="W28" s="58"/>
      <c r="X28" s="58" t="s">
        <v>1495</v>
      </c>
      <c r="Y28" s="58"/>
      <c r="Z28" s="58"/>
      <c r="AA28" s="58"/>
      <c r="AB28" s="58" t="s">
        <v>1496</v>
      </c>
      <c r="AC28" s="58"/>
      <c r="AD28" s="58"/>
      <c r="AE28" s="58" t="s">
        <v>1497</v>
      </c>
      <c r="AF28" s="58"/>
      <c r="AG28" s="59" t="s">
        <v>1498</v>
      </c>
    </row>
    <row r="29" customFormat="false" ht="13.8" hidden="false" customHeight="false" outlineLevel="0" collapsed="false">
      <c r="A29" s="58" t="s">
        <v>1500</v>
      </c>
      <c r="B29" s="58"/>
      <c r="C29" s="58"/>
      <c r="D29" s="58" t="s">
        <v>1501</v>
      </c>
      <c r="E29" s="58"/>
      <c r="F29" s="58" t="s">
        <v>1464</v>
      </c>
      <c r="G29" s="58"/>
      <c r="H29" s="58"/>
      <c r="I29" s="58" t="s">
        <v>1502</v>
      </c>
      <c r="J29" s="58"/>
      <c r="K29" s="58" t="s">
        <v>1400</v>
      </c>
      <c r="L29" s="58"/>
      <c r="M29" s="58" t="s">
        <v>1503</v>
      </c>
      <c r="N29" s="58" t="s">
        <v>1504</v>
      </c>
      <c r="O29" s="58"/>
      <c r="P29" s="58" t="s">
        <v>1505</v>
      </c>
      <c r="Q29" s="58" t="s">
        <v>1506</v>
      </c>
      <c r="R29" s="58"/>
      <c r="S29" s="58" t="s">
        <v>1507</v>
      </c>
      <c r="T29" s="58"/>
      <c r="U29" s="58" t="s">
        <v>1508</v>
      </c>
      <c r="V29" s="58"/>
      <c r="W29" s="58"/>
      <c r="X29" s="58" t="s">
        <v>1509</v>
      </c>
      <c r="Y29" s="58"/>
      <c r="Z29" s="58"/>
      <c r="AA29" s="58"/>
      <c r="AB29" s="58" t="s">
        <v>1510</v>
      </c>
      <c r="AC29" s="58"/>
      <c r="AD29" s="58"/>
      <c r="AE29" s="58" t="s">
        <v>1511</v>
      </c>
      <c r="AF29" s="58"/>
      <c r="AG29" s="59" t="s">
        <v>1512</v>
      </c>
    </row>
    <row r="30" customFormat="false" ht="13.8" hidden="false" customHeight="false" outlineLevel="0" collapsed="false">
      <c r="A30" s="58" t="s">
        <v>1514</v>
      </c>
      <c r="B30" s="58"/>
      <c r="C30" s="58"/>
      <c r="D30" s="58" t="s">
        <v>1515</v>
      </c>
      <c r="E30" s="58"/>
      <c r="F30" s="58" t="s">
        <v>1516</v>
      </c>
      <c r="G30" s="58"/>
      <c r="H30" s="58"/>
      <c r="I30" s="58" t="s">
        <v>1517</v>
      </c>
      <c r="J30" s="58"/>
      <c r="K30" s="58" t="s">
        <v>1518</v>
      </c>
      <c r="L30" s="58"/>
      <c r="M30" s="58" t="s">
        <v>1519</v>
      </c>
      <c r="N30" s="58" t="s">
        <v>1520</v>
      </c>
      <c r="O30" s="58"/>
      <c r="P30" s="58" t="s">
        <v>1521</v>
      </c>
      <c r="Q30" s="58" t="s">
        <v>1522</v>
      </c>
      <c r="R30" s="58"/>
      <c r="S30" s="58" t="s">
        <v>1523</v>
      </c>
      <c r="T30" s="58"/>
      <c r="U30" s="58" t="s">
        <v>1524</v>
      </c>
      <c r="V30" s="58"/>
      <c r="W30" s="58"/>
      <c r="X30" s="58" t="s">
        <v>587</v>
      </c>
      <c r="Y30" s="58"/>
      <c r="Z30" s="58"/>
      <c r="AA30" s="58"/>
      <c r="AB30" s="58" t="s">
        <v>1525</v>
      </c>
      <c r="AC30" s="58"/>
      <c r="AD30" s="58"/>
      <c r="AE30" s="58" t="s">
        <v>1526</v>
      </c>
      <c r="AF30" s="58"/>
      <c r="AG30" s="59" t="s">
        <v>1527</v>
      </c>
    </row>
    <row r="31" customFormat="false" ht="13.8" hidden="false" customHeight="false" outlineLevel="0" collapsed="false">
      <c r="A31" s="58" t="s">
        <v>983</v>
      </c>
      <c r="B31" s="58"/>
      <c r="C31" s="58"/>
      <c r="D31" s="58" t="s">
        <v>1529</v>
      </c>
      <c r="E31" s="58"/>
      <c r="F31" s="58" t="s">
        <v>1530</v>
      </c>
      <c r="G31" s="58"/>
      <c r="H31" s="58"/>
      <c r="I31" s="58" t="s">
        <v>1531</v>
      </c>
      <c r="J31" s="58"/>
      <c r="K31" s="58" t="s">
        <v>1532</v>
      </c>
      <c r="L31" s="58"/>
      <c r="M31" s="58" t="s">
        <v>1533</v>
      </c>
      <c r="N31" s="58" t="s">
        <v>1534</v>
      </c>
      <c r="O31" s="58"/>
      <c r="P31" s="58" t="s">
        <v>1535</v>
      </c>
      <c r="Q31" s="58" t="s">
        <v>1536</v>
      </c>
      <c r="R31" s="58"/>
      <c r="S31" s="58" t="s">
        <v>1537</v>
      </c>
      <c r="T31" s="58"/>
      <c r="U31" s="58" t="s">
        <v>1538</v>
      </c>
      <c r="V31" s="58"/>
      <c r="W31" s="58"/>
      <c r="X31" s="58" t="s">
        <v>1539</v>
      </c>
      <c r="Y31" s="58"/>
      <c r="Z31" s="58"/>
      <c r="AA31" s="58"/>
      <c r="AB31" s="58" t="s">
        <v>1540</v>
      </c>
      <c r="AC31" s="58"/>
      <c r="AD31" s="58"/>
      <c r="AE31" s="58" t="s">
        <v>1541</v>
      </c>
      <c r="AF31" s="58"/>
      <c r="AG31" s="59" t="s">
        <v>1542</v>
      </c>
    </row>
    <row r="32" customFormat="false" ht="13.8" hidden="false" customHeight="false" outlineLevel="0" collapsed="false">
      <c r="A32" s="58" t="s">
        <v>53</v>
      </c>
      <c r="B32" s="58"/>
      <c r="C32" s="58"/>
      <c r="D32" s="58" t="s">
        <v>1544</v>
      </c>
      <c r="E32" s="58"/>
      <c r="F32" s="58" t="s">
        <v>1545</v>
      </c>
      <c r="G32" s="58"/>
      <c r="H32" s="58"/>
      <c r="I32" s="58" t="s">
        <v>1546</v>
      </c>
      <c r="J32" s="58"/>
      <c r="K32" s="58" t="s">
        <v>1478</v>
      </c>
      <c r="L32" s="58"/>
      <c r="M32" s="58" t="s">
        <v>1547</v>
      </c>
      <c r="N32" s="58" t="s">
        <v>664</v>
      </c>
      <c r="O32" s="58"/>
      <c r="P32" s="58" t="s">
        <v>1548</v>
      </c>
      <c r="Q32" s="58" t="s">
        <v>1549</v>
      </c>
      <c r="R32" s="58"/>
      <c r="S32" s="58" t="s">
        <v>1550</v>
      </c>
      <c r="T32" s="58"/>
      <c r="U32" s="58" t="s">
        <v>1551</v>
      </c>
      <c r="V32" s="58"/>
      <c r="W32" s="58"/>
      <c r="X32" s="58" t="s">
        <v>1552</v>
      </c>
      <c r="Y32" s="58"/>
      <c r="Z32" s="58"/>
      <c r="AA32" s="58"/>
      <c r="AB32" s="58" t="s">
        <v>1553</v>
      </c>
      <c r="AC32" s="58"/>
      <c r="AD32" s="58"/>
      <c r="AE32" s="58" t="s">
        <v>1554</v>
      </c>
      <c r="AF32" s="58"/>
      <c r="AG32" s="59" t="s">
        <v>1555</v>
      </c>
    </row>
    <row r="33" customFormat="false" ht="13.8" hidden="false" customHeight="false" outlineLevel="0" collapsed="false">
      <c r="A33" s="58" t="s">
        <v>1557</v>
      </c>
      <c r="B33" s="58"/>
      <c r="C33" s="58"/>
      <c r="D33" s="58" t="s">
        <v>1558</v>
      </c>
      <c r="E33" s="58"/>
      <c r="F33" s="58" t="s">
        <v>1532</v>
      </c>
      <c r="G33" s="58"/>
      <c r="H33" s="58"/>
      <c r="I33" s="58" t="s">
        <v>1559</v>
      </c>
      <c r="J33" s="58"/>
      <c r="K33" s="58" t="s">
        <v>1560</v>
      </c>
      <c r="L33" s="58"/>
      <c r="M33" s="58" t="s">
        <v>1561</v>
      </c>
      <c r="N33" s="58" t="s">
        <v>1562</v>
      </c>
      <c r="O33" s="58"/>
      <c r="P33" s="58" t="s">
        <v>1563</v>
      </c>
      <c r="Q33" s="58" t="s">
        <v>1564</v>
      </c>
      <c r="R33" s="58"/>
      <c r="S33" s="58" t="s">
        <v>729</v>
      </c>
      <c r="T33" s="58"/>
      <c r="U33" s="58" t="s">
        <v>983</v>
      </c>
      <c r="V33" s="58"/>
      <c r="W33" s="58"/>
      <c r="X33" s="58" t="s">
        <v>1565</v>
      </c>
      <c r="Y33" s="58"/>
      <c r="Z33" s="58"/>
      <c r="AA33" s="58"/>
      <c r="AB33" s="58" t="s">
        <v>1566</v>
      </c>
      <c r="AC33" s="58"/>
      <c r="AD33" s="58"/>
      <c r="AE33" s="58" t="s">
        <v>1567</v>
      </c>
      <c r="AF33" s="58"/>
      <c r="AG33" s="59" t="s">
        <v>1568</v>
      </c>
    </row>
    <row r="34" customFormat="false" ht="13.8" hidden="false" customHeight="false" outlineLevel="0" collapsed="false">
      <c r="A34" s="58" t="s">
        <v>1570</v>
      </c>
      <c r="B34" s="58"/>
      <c r="C34" s="58"/>
      <c r="D34" s="58" t="s">
        <v>1571</v>
      </c>
      <c r="E34" s="58"/>
      <c r="F34" s="58" t="s">
        <v>1572</v>
      </c>
      <c r="G34" s="58"/>
      <c r="H34" s="58"/>
      <c r="I34" s="58" t="s">
        <v>1573</v>
      </c>
      <c r="J34" s="58"/>
      <c r="K34" s="58" t="s">
        <v>1574</v>
      </c>
      <c r="L34" s="58"/>
      <c r="M34" s="58" t="s">
        <v>1575</v>
      </c>
      <c r="N34" s="58" t="s">
        <v>1576</v>
      </c>
      <c r="O34" s="58"/>
      <c r="P34" s="58" t="s">
        <v>1577</v>
      </c>
      <c r="Q34" s="58" t="s">
        <v>1578</v>
      </c>
      <c r="R34" s="58"/>
      <c r="S34" s="58" t="s">
        <v>1519</v>
      </c>
      <c r="T34" s="58"/>
      <c r="U34" s="58" t="s">
        <v>1579</v>
      </c>
      <c r="V34" s="58"/>
      <c r="W34" s="58"/>
      <c r="X34" s="58" t="s">
        <v>1580</v>
      </c>
      <c r="Y34" s="58"/>
      <c r="Z34" s="58"/>
      <c r="AA34" s="58"/>
      <c r="AB34" s="58" t="s">
        <v>1581</v>
      </c>
      <c r="AC34" s="58"/>
      <c r="AD34" s="58"/>
      <c r="AE34" s="58" t="s">
        <v>1582</v>
      </c>
      <c r="AF34" s="58"/>
      <c r="AG34" s="59" t="s">
        <v>1583</v>
      </c>
    </row>
    <row r="35" customFormat="false" ht="13.8" hidden="false" customHeight="false" outlineLevel="0" collapsed="false">
      <c r="A35" s="58" t="s">
        <v>1585</v>
      </c>
      <c r="B35" s="58"/>
      <c r="C35" s="58"/>
      <c r="D35" s="58" t="s">
        <v>1586</v>
      </c>
      <c r="E35" s="58"/>
      <c r="F35" s="58" t="s">
        <v>1587</v>
      </c>
      <c r="G35" s="58"/>
      <c r="H35" s="58"/>
      <c r="I35" s="58" t="s">
        <v>1588</v>
      </c>
      <c r="J35" s="58"/>
      <c r="K35" s="58" t="s">
        <v>1589</v>
      </c>
      <c r="L35" s="58"/>
      <c r="M35" s="58" t="s">
        <v>1590</v>
      </c>
      <c r="N35" s="58" t="s">
        <v>1591</v>
      </c>
      <c r="O35" s="58"/>
      <c r="P35" s="58" t="s">
        <v>1592</v>
      </c>
      <c r="Q35" s="58" t="s">
        <v>421</v>
      </c>
      <c r="R35" s="58"/>
      <c r="S35" s="58" t="s">
        <v>1533</v>
      </c>
      <c r="T35" s="58"/>
      <c r="U35" s="58" t="s">
        <v>1593</v>
      </c>
      <c r="V35" s="58"/>
      <c r="W35" s="58"/>
      <c r="X35" s="58" t="s">
        <v>1594</v>
      </c>
      <c r="Y35" s="58"/>
      <c r="Z35" s="58"/>
      <c r="AA35" s="58"/>
      <c r="AB35" s="58" t="s">
        <v>1595</v>
      </c>
      <c r="AC35" s="58"/>
      <c r="AD35" s="58"/>
      <c r="AE35" s="58" t="s">
        <v>1596</v>
      </c>
      <c r="AF35" s="58"/>
      <c r="AG35" s="59" t="s">
        <v>1597</v>
      </c>
    </row>
    <row r="36" customFormat="false" ht="13.8" hidden="false" customHeight="false" outlineLevel="0" collapsed="false">
      <c r="A36" s="58" t="s">
        <v>1599</v>
      </c>
      <c r="B36" s="58"/>
      <c r="C36" s="58"/>
      <c r="D36" s="58" t="s">
        <v>1600</v>
      </c>
      <c r="E36" s="58"/>
      <c r="F36" s="58" t="s">
        <v>1601</v>
      </c>
      <c r="G36" s="58"/>
      <c r="H36" s="58"/>
      <c r="I36" s="58" t="s">
        <v>1602</v>
      </c>
      <c r="J36" s="58"/>
      <c r="K36" s="58" t="s">
        <v>1101</v>
      </c>
      <c r="L36" s="58"/>
      <c r="M36" s="58" t="s">
        <v>1059</v>
      </c>
      <c r="N36" s="58" t="s">
        <v>1603</v>
      </c>
      <c r="O36" s="58"/>
      <c r="P36" s="58" t="s">
        <v>1398</v>
      </c>
      <c r="Q36" s="58" t="s">
        <v>1604</v>
      </c>
      <c r="R36" s="58"/>
      <c r="S36" s="58" t="s">
        <v>1605</v>
      </c>
      <c r="T36" s="58"/>
      <c r="U36" s="58" t="s">
        <v>1606</v>
      </c>
      <c r="V36" s="58"/>
      <c r="W36" s="58"/>
      <c r="X36" s="58" t="s">
        <v>1607</v>
      </c>
      <c r="Y36" s="58"/>
      <c r="Z36" s="58"/>
      <c r="AA36" s="58"/>
      <c r="AB36" s="58" t="s">
        <v>1608</v>
      </c>
      <c r="AC36" s="58"/>
      <c r="AD36" s="58"/>
      <c r="AE36" s="58" t="s">
        <v>1609</v>
      </c>
      <c r="AF36" s="58"/>
      <c r="AG36" s="59" t="s">
        <v>1610</v>
      </c>
    </row>
    <row r="37" customFormat="false" ht="13.8" hidden="false" customHeight="false" outlineLevel="0" collapsed="false">
      <c r="A37" s="58" t="s">
        <v>1613</v>
      </c>
      <c r="B37" s="58"/>
      <c r="C37" s="58"/>
      <c r="D37" s="58" t="s">
        <v>1614</v>
      </c>
      <c r="E37" s="58"/>
      <c r="F37" s="58" t="s">
        <v>1615</v>
      </c>
      <c r="G37" s="58"/>
      <c r="H37" s="58"/>
      <c r="I37" s="58" t="s">
        <v>1616</v>
      </c>
      <c r="J37" s="58"/>
      <c r="K37" s="58" t="s">
        <v>1617</v>
      </c>
      <c r="L37" s="58"/>
      <c r="M37" s="58" t="s">
        <v>1618</v>
      </c>
      <c r="N37" s="58" t="s">
        <v>1619</v>
      </c>
      <c r="O37" s="58"/>
      <c r="P37" s="58" t="s">
        <v>1620</v>
      </c>
      <c r="Q37" s="58" t="s">
        <v>1621</v>
      </c>
      <c r="R37" s="58"/>
      <c r="S37" s="58" t="s">
        <v>1622</v>
      </c>
      <c r="T37" s="58"/>
      <c r="U37" s="58" t="s">
        <v>1623</v>
      </c>
      <c r="V37" s="58"/>
      <c r="W37" s="58"/>
      <c r="X37" s="58" t="s">
        <v>1624</v>
      </c>
      <c r="Y37" s="58"/>
      <c r="Z37" s="58"/>
      <c r="AA37" s="58"/>
      <c r="AB37" s="58" t="s">
        <v>1625</v>
      </c>
      <c r="AC37" s="58"/>
      <c r="AD37" s="58"/>
      <c r="AE37" s="58" t="s">
        <v>1626</v>
      </c>
      <c r="AF37" s="58"/>
      <c r="AG37" s="59" t="s">
        <v>1627</v>
      </c>
    </row>
    <row r="38" customFormat="false" ht="13.8" hidden="false" customHeight="false" outlineLevel="0" collapsed="false">
      <c r="A38" s="58" t="s">
        <v>1628</v>
      </c>
      <c r="B38" s="58"/>
      <c r="C38" s="58"/>
      <c r="D38" s="58" t="s">
        <v>1629</v>
      </c>
      <c r="E38" s="58"/>
      <c r="F38" s="58" t="s">
        <v>1630</v>
      </c>
      <c r="G38" s="58"/>
      <c r="H38" s="58"/>
      <c r="I38" s="58" t="s">
        <v>1631</v>
      </c>
      <c r="J38" s="58"/>
      <c r="K38" s="58" t="s">
        <v>1632</v>
      </c>
      <c r="L38" s="58"/>
      <c r="M38" s="58" t="s">
        <v>1633</v>
      </c>
      <c r="N38" s="58" t="s">
        <v>1634</v>
      </c>
      <c r="O38" s="58"/>
      <c r="P38" s="58" t="s">
        <v>1635</v>
      </c>
      <c r="Q38" s="58" t="s">
        <v>1636</v>
      </c>
      <c r="R38" s="58"/>
      <c r="S38" s="58" t="s">
        <v>1637</v>
      </c>
      <c r="T38" s="58"/>
      <c r="U38" s="58" t="s">
        <v>1638</v>
      </c>
      <c r="V38" s="58"/>
      <c r="W38" s="58"/>
      <c r="X38" s="58" t="s">
        <v>1639</v>
      </c>
      <c r="Y38" s="58"/>
      <c r="Z38" s="58"/>
      <c r="AA38" s="58"/>
      <c r="AB38" s="58" t="s">
        <v>1640</v>
      </c>
      <c r="AC38" s="58"/>
      <c r="AD38" s="58"/>
      <c r="AE38" s="58" t="s">
        <v>1641</v>
      </c>
      <c r="AF38" s="58"/>
      <c r="AG38" s="59" t="s">
        <v>1642</v>
      </c>
    </row>
    <row r="39" customFormat="false" ht="13.8" hidden="false" customHeight="false" outlineLevel="0" collapsed="false">
      <c r="A39" s="58" t="s">
        <v>1643</v>
      </c>
      <c r="B39" s="58"/>
      <c r="C39" s="58"/>
      <c r="D39" s="58" t="s">
        <v>1644</v>
      </c>
      <c r="E39" s="58"/>
      <c r="F39" s="58" t="s">
        <v>1645</v>
      </c>
      <c r="G39" s="58"/>
      <c r="H39" s="58"/>
      <c r="I39" s="58" t="s">
        <v>1646</v>
      </c>
      <c r="J39" s="58"/>
      <c r="K39" s="58" t="s">
        <v>1647</v>
      </c>
      <c r="L39" s="58"/>
      <c r="M39" s="58" t="s">
        <v>1648</v>
      </c>
      <c r="N39" s="58" t="s">
        <v>1649</v>
      </c>
      <c r="O39" s="58"/>
      <c r="P39" s="58" t="s">
        <v>1650</v>
      </c>
      <c r="Q39" s="58" t="s">
        <v>1651</v>
      </c>
      <c r="R39" s="58"/>
      <c r="S39" s="58" t="s">
        <v>1652</v>
      </c>
      <c r="T39" s="58"/>
      <c r="U39" s="58" t="s">
        <v>1653</v>
      </c>
      <c r="V39" s="58"/>
      <c r="W39" s="58"/>
      <c r="X39" s="58" t="s">
        <v>1654</v>
      </c>
      <c r="Y39" s="58"/>
      <c r="Z39" s="58"/>
      <c r="AA39" s="58"/>
      <c r="AB39" s="58" t="s">
        <v>712</v>
      </c>
      <c r="AC39" s="58"/>
      <c r="AD39" s="58"/>
      <c r="AE39" s="58" t="s">
        <v>1655</v>
      </c>
      <c r="AF39" s="58"/>
      <c r="AG39" s="59" t="s">
        <v>1656</v>
      </c>
    </row>
    <row r="40" customFormat="false" ht="13.8" hidden="false" customHeight="false" outlineLevel="0" collapsed="false">
      <c r="A40" s="58" t="s">
        <v>1657</v>
      </c>
      <c r="B40" s="58"/>
      <c r="C40" s="58"/>
      <c r="D40" s="58" t="s">
        <v>1658</v>
      </c>
      <c r="E40" s="58"/>
      <c r="F40" s="58" t="s">
        <v>1659</v>
      </c>
      <c r="G40" s="58"/>
      <c r="H40" s="58"/>
      <c r="I40" s="58" t="s">
        <v>1660</v>
      </c>
      <c r="J40" s="58"/>
      <c r="K40" s="58" t="s">
        <v>1661</v>
      </c>
      <c r="L40" s="58"/>
      <c r="M40" s="58" t="s">
        <v>1662</v>
      </c>
      <c r="N40" s="58" t="s">
        <v>1663</v>
      </c>
      <c r="O40" s="58"/>
      <c r="P40" s="58" t="s">
        <v>1664</v>
      </c>
      <c r="Q40" s="58" t="s">
        <v>1505</v>
      </c>
      <c r="R40" s="58"/>
      <c r="S40" s="58" t="s">
        <v>1665</v>
      </c>
      <c r="T40" s="58"/>
      <c r="U40" s="58" t="s">
        <v>1666</v>
      </c>
      <c r="V40" s="58"/>
      <c r="W40" s="58"/>
      <c r="X40" s="58" t="s">
        <v>1667</v>
      </c>
      <c r="Y40" s="58"/>
      <c r="Z40" s="58"/>
      <c r="AA40" s="58"/>
      <c r="AB40" s="58" t="s">
        <v>1668</v>
      </c>
      <c r="AC40" s="58"/>
      <c r="AD40" s="58"/>
      <c r="AE40" s="58" t="s">
        <v>1140</v>
      </c>
      <c r="AF40" s="58"/>
      <c r="AG40" s="59" t="s">
        <v>559</v>
      </c>
    </row>
    <row r="41" customFormat="false" ht="13.8" hidden="false" customHeight="false" outlineLevel="0" collapsed="false">
      <c r="A41" s="58" t="s">
        <v>1669</v>
      </c>
      <c r="B41" s="58"/>
      <c r="C41" s="58"/>
      <c r="D41" s="58" t="s">
        <v>1670</v>
      </c>
      <c r="E41" s="58"/>
      <c r="F41" s="58" t="s">
        <v>1671</v>
      </c>
      <c r="G41" s="58"/>
      <c r="H41" s="58"/>
      <c r="I41" s="58" t="s">
        <v>1640</v>
      </c>
      <c r="J41" s="58"/>
      <c r="K41" s="58" t="s">
        <v>1672</v>
      </c>
      <c r="L41" s="58"/>
      <c r="M41" s="58" t="s">
        <v>1673</v>
      </c>
      <c r="N41" s="58" t="s">
        <v>1674</v>
      </c>
      <c r="O41" s="58"/>
      <c r="P41" s="58" t="s">
        <v>1415</v>
      </c>
      <c r="Q41" s="58" t="s">
        <v>1675</v>
      </c>
      <c r="R41" s="58"/>
      <c r="S41" s="58" t="s">
        <v>1054</v>
      </c>
      <c r="T41" s="58"/>
      <c r="U41" s="58" t="s">
        <v>1676</v>
      </c>
      <c r="V41" s="58"/>
      <c r="W41" s="58"/>
      <c r="X41" s="58" t="s">
        <v>1677</v>
      </c>
      <c r="Y41" s="58"/>
      <c r="Z41" s="58"/>
      <c r="AA41" s="58"/>
      <c r="AB41" s="58" t="s">
        <v>1678</v>
      </c>
      <c r="AC41" s="58"/>
      <c r="AD41" s="58"/>
      <c r="AE41" s="58" t="s">
        <v>1679</v>
      </c>
      <c r="AF41" s="58"/>
      <c r="AG41" s="59" t="s">
        <v>1680</v>
      </c>
    </row>
    <row r="42" customFormat="false" ht="13.8" hidden="false" customHeight="false" outlineLevel="0" collapsed="false">
      <c r="A42" s="58" t="s">
        <v>1059</v>
      </c>
      <c r="B42" s="58"/>
      <c r="C42" s="58"/>
      <c r="D42" s="58" t="s">
        <v>1681</v>
      </c>
      <c r="E42" s="58"/>
      <c r="F42" s="58" t="s">
        <v>1682</v>
      </c>
      <c r="G42" s="58"/>
      <c r="H42" s="58"/>
      <c r="I42" s="58" t="s">
        <v>1683</v>
      </c>
      <c r="J42" s="58"/>
      <c r="K42" s="58" t="s">
        <v>1684</v>
      </c>
      <c r="L42" s="58"/>
      <c r="M42" s="58" t="s">
        <v>1685</v>
      </c>
      <c r="N42" s="58" t="s">
        <v>1686</v>
      </c>
      <c r="O42" s="58"/>
      <c r="P42" s="58" t="s">
        <v>1687</v>
      </c>
      <c r="Q42" s="58" t="s">
        <v>1688</v>
      </c>
      <c r="R42" s="58"/>
      <c r="S42" s="58" t="s">
        <v>1689</v>
      </c>
      <c r="T42" s="58"/>
      <c r="U42" s="58" t="s">
        <v>1690</v>
      </c>
      <c r="V42" s="58"/>
      <c r="W42" s="58"/>
      <c r="X42" s="58" t="s">
        <v>1691</v>
      </c>
      <c r="Y42" s="58"/>
      <c r="Z42" s="58"/>
      <c r="AA42" s="58"/>
      <c r="AB42" s="58" t="s">
        <v>1692</v>
      </c>
      <c r="AC42" s="58"/>
      <c r="AD42" s="58"/>
      <c r="AE42" s="58" t="s">
        <v>1693</v>
      </c>
      <c r="AF42" s="58"/>
      <c r="AG42" s="59" t="s">
        <v>1694</v>
      </c>
    </row>
    <row r="43" customFormat="false" ht="13.8" hidden="false" customHeight="false" outlineLevel="0" collapsed="false">
      <c r="A43" s="58" t="s">
        <v>1695</v>
      </c>
      <c r="B43" s="58"/>
      <c r="C43" s="58"/>
      <c r="D43" s="58" t="s">
        <v>1696</v>
      </c>
      <c r="E43" s="58"/>
      <c r="F43" s="58" t="s">
        <v>1697</v>
      </c>
      <c r="G43" s="58"/>
      <c r="H43" s="58"/>
      <c r="I43" s="58" t="s">
        <v>1698</v>
      </c>
      <c r="J43" s="58"/>
      <c r="K43" s="58" t="s">
        <v>1699</v>
      </c>
      <c r="L43" s="58"/>
      <c r="M43" s="58" t="s">
        <v>1700</v>
      </c>
      <c r="N43" s="58" t="s">
        <v>1701</v>
      </c>
      <c r="O43" s="58"/>
      <c r="P43" s="58" t="s">
        <v>1702</v>
      </c>
      <c r="Q43" s="58" t="s">
        <v>1703</v>
      </c>
      <c r="R43" s="58"/>
      <c r="S43" s="58" t="s">
        <v>1704</v>
      </c>
      <c r="T43" s="58"/>
      <c r="U43" s="58" t="s">
        <v>1705</v>
      </c>
      <c r="V43" s="58"/>
      <c r="W43" s="58"/>
      <c r="X43" s="58" t="s">
        <v>1706</v>
      </c>
      <c r="Y43" s="58"/>
      <c r="Z43" s="58"/>
      <c r="AA43" s="58"/>
      <c r="AB43" s="58" t="s">
        <v>1707</v>
      </c>
      <c r="AC43" s="58"/>
      <c r="AD43" s="58"/>
      <c r="AE43" s="58" t="s">
        <v>1708</v>
      </c>
      <c r="AF43" s="58"/>
      <c r="AG43" s="59" t="s">
        <v>1337</v>
      </c>
    </row>
    <row r="44" customFormat="false" ht="13.8" hidden="false" customHeight="false" outlineLevel="0" collapsed="false">
      <c r="A44" s="58" t="s">
        <v>1709</v>
      </c>
      <c r="B44" s="58"/>
      <c r="C44" s="58"/>
      <c r="D44" s="58" t="s">
        <v>1710</v>
      </c>
      <c r="E44" s="58"/>
      <c r="F44" s="58" t="s">
        <v>1711</v>
      </c>
      <c r="G44" s="58"/>
      <c r="H44" s="58"/>
      <c r="I44" s="58" t="s">
        <v>1548</v>
      </c>
      <c r="J44" s="58"/>
      <c r="K44" s="58" t="s">
        <v>1712</v>
      </c>
      <c r="L44" s="58"/>
      <c r="M44" s="58" t="s">
        <v>1713</v>
      </c>
      <c r="N44" s="58" t="s">
        <v>1714</v>
      </c>
      <c r="O44" s="58"/>
      <c r="P44" s="58" t="s">
        <v>1715</v>
      </c>
      <c r="Q44" s="58" t="s">
        <v>738</v>
      </c>
      <c r="R44" s="58"/>
      <c r="S44" s="58" t="s">
        <v>1716</v>
      </c>
      <c r="T44" s="58"/>
      <c r="U44" s="58" t="s">
        <v>1717</v>
      </c>
      <c r="V44" s="58"/>
      <c r="W44" s="58"/>
      <c r="X44" s="58" t="s">
        <v>1718</v>
      </c>
      <c r="Y44" s="58"/>
      <c r="Z44" s="58"/>
      <c r="AA44" s="58"/>
      <c r="AB44" s="58" t="s">
        <v>1719</v>
      </c>
      <c r="AC44" s="58"/>
      <c r="AD44" s="58"/>
      <c r="AE44" s="58" t="s">
        <v>1720</v>
      </c>
      <c r="AF44" s="58"/>
      <c r="AG44" s="59" t="s">
        <v>1721</v>
      </c>
    </row>
    <row r="45" customFormat="false" ht="13.8" hidden="false" customHeight="false" outlineLevel="0" collapsed="false">
      <c r="A45" s="58" t="s">
        <v>1722</v>
      </c>
      <c r="B45" s="58"/>
      <c r="C45" s="58"/>
      <c r="D45" s="58" t="s">
        <v>1723</v>
      </c>
      <c r="E45" s="58"/>
      <c r="F45" s="58" t="s">
        <v>1724</v>
      </c>
      <c r="G45" s="58"/>
      <c r="H45" s="58"/>
      <c r="I45" s="58" t="s">
        <v>1725</v>
      </c>
      <c r="J45" s="58"/>
      <c r="K45" s="58" t="s">
        <v>1726</v>
      </c>
      <c r="L45" s="58"/>
      <c r="M45" s="58" t="s">
        <v>1727</v>
      </c>
      <c r="N45" s="58" t="s">
        <v>1728</v>
      </c>
      <c r="O45" s="58"/>
      <c r="P45" s="58" t="s">
        <v>1729</v>
      </c>
      <c r="Q45" s="58" t="s">
        <v>1730</v>
      </c>
      <c r="R45" s="58"/>
      <c r="S45" s="58" t="s">
        <v>1731</v>
      </c>
      <c r="T45" s="58"/>
      <c r="U45" s="58" t="s">
        <v>1732</v>
      </c>
      <c r="V45" s="58"/>
      <c r="W45" s="58"/>
      <c r="X45" s="58" t="s">
        <v>1733</v>
      </c>
      <c r="Y45" s="58"/>
      <c r="Z45" s="58"/>
      <c r="AA45" s="58"/>
      <c r="AB45" s="58" t="s">
        <v>1734</v>
      </c>
      <c r="AC45" s="58"/>
      <c r="AD45" s="58"/>
      <c r="AE45" s="58" t="s">
        <v>1735</v>
      </c>
      <c r="AF45" s="58"/>
      <c r="AG45" s="59" t="s">
        <v>1640</v>
      </c>
    </row>
    <row r="46" customFormat="false" ht="13.8" hidden="false" customHeight="false" outlineLevel="0" collapsed="false">
      <c r="A46" s="58" t="s">
        <v>1736</v>
      </c>
      <c r="B46" s="58"/>
      <c r="C46" s="58"/>
      <c r="D46" s="58" t="s">
        <v>1737</v>
      </c>
      <c r="E46" s="58"/>
      <c r="F46" s="58" t="s">
        <v>1738</v>
      </c>
      <c r="G46" s="58"/>
      <c r="H46" s="58"/>
      <c r="I46" s="58" t="s">
        <v>1739</v>
      </c>
      <c r="J46" s="58"/>
      <c r="K46" s="58" t="s">
        <v>1740</v>
      </c>
      <c r="L46" s="58"/>
      <c r="M46" s="58" t="s">
        <v>1741</v>
      </c>
      <c r="N46" s="58" t="s">
        <v>1742</v>
      </c>
      <c r="O46" s="58"/>
      <c r="P46" s="58" t="s">
        <v>1743</v>
      </c>
      <c r="Q46" s="58" t="s">
        <v>1744</v>
      </c>
      <c r="R46" s="58"/>
      <c r="S46" s="58" t="s">
        <v>1745</v>
      </c>
      <c r="T46" s="58"/>
      <c r="U46" s="58" t="s">
        <v>1746</v>
      </c>
      <c r="V46" s="58"/>
      <c r="W46" s="58"/>
      <c r="X46" s="58" t="s">
        <v>1747</v>
      </c>
      <c r="Y46" s="58"/>
      <c r="Z46" s="58"/>
      <c r="AA46" s="58"/>
      <c r="AB46" s="58" t="s">
        <v>1748</v>
      </c>
      <c r="AC46" s="58"/>
      <c r="AD46" s="58"/>
      <c r="AE46" s="58" t="s">
        <v>1749</v>
      </c>
      <c r="AF46" s="58"/>
      <c r="AG46" s="59" t="s">
        <v>1750</v>
      </c>
    </row>
    <row r="47" customFormat="false" ht="13.8" hidden="false" customHeight="false" outlineLevel="0" collapsed="false">
      <c r="A47" s="58" t="s">
        <v>1751</v>
      </c>
      <c r="B47" s="58"/>
      <c r="C47" s="58"/>
      <c r="D47" s="58" t="s">
        <v>1752</v>
      </c>
      <c r="E47" s="58"/>
      <c r="F47" s="58" t="s">
        <v>1753</v>
      </c>
      <c r="G47" s="58"/>
      <c r="H47" s="58"/>
      <c r="I47" s="58" t="s">
        <v>1754</v>
      </c>
      <c r="J47" s="58"/>
      <c r="K47" s="58" t="s">
        <v>1755</v>
      </c>
      <c r="L47" s="58"/>
      <c r="M47" s="58" t="s">
        <v>1756</v>
      </c>
      <c r="N47" s="58" t="s">
        <v>1757</v>
      </c>
      <c r="O47" s="58"/>
      <c r="P47" s="58" t="s">
        <v>1758</v>
      </c>
      <c r="Q47" s="58" t="s">
        <v>1759</v>
      </c>
      <c r="R47" s="58"/>
      <c r="S47" s="58" t="s">
        <v>1760</v>
      </c>
      <c r="T47" s="58"/>
      <c r="U47" s="58" t="s">
        <v>1761</v>
      </c>
      <c r="V47" s="58"/>
      <c r="W47" s="58"/>
      <c r="X47" s="58" t="s">
        <v>1762</v>
      </c>
      <c r="Y47" s="58"/>
      <c r="Z47" s="58"/>
      <c r="AA47" s="58"/>
      <c r="AB47" s="58" t="s">
        <v>1763</v>
      </c>
      <c r="AC47" s="58"/>
      <c r="AD47" s="58"/>
      <c r="AE47" s="58" t="s">
        <v>1764</v>
      </c>
      <c r="AF47" s="58"/>
      <c r="AG47" s="59" t="s">
        <v>1765</v>
      </c>
    </row>
    <row r="48" customFormat="false" ht="13.8" hidden="false" customHeight="false" outlineLevel="0" collapsed="false">
      <c r="A48" s="58" t="s">
        <v>1766</v>
      </c>
      <c r="B48" s="58"/>
      <c r="C48" s="58"/>
      <c r="D48" s="58" t="s">
        <v>1767</v>
      </c>
      <c r="E48" s="58"/>
      <c r="F48" s="58" t="s">
        <v>1768</v>
      </c>
      <c r="G48" s="58"/>
      <c r="H48" s="58"/>
      <c r="I48" s="58" t="s">
        <v>1769</v>
      </c>
      <c r="J48" s="58"/>
      <c r="K48" s="58" t="s">
        <v>1770</v>
      </c>
      <c r="L48" s="58"/>
      <c r="M48" s="58" t="s">
        <v>1771</v>
      </c>
      <c r="N48" s="58" t="s">
        <v>1772</v>
      </c>
      <c r="O48" s="58"/>
      <c r="P48" s="58" t="s">
        <v>1773</v>
      </c>
      <c r="Q48" s="58" t="s">
        <v>407</v>
      </c>
      <c r="R48" s="58"/>
      <c r="S48" s="58" t="s">
        <v>1774</v>
      </c>
      <c r="T48" s="58"/>
      <c r="U48" s="58" t="s">
        <v>1775</v>
      </c>
      <c r="V48" s="58"/>
      <c r="W48" s="58"/>
      <c r="X48" s="58" t="s">
        <v>1776</v>
      </c>
      <c r="Y48" s="58"/>
      <c r="Z48" s="58"/>
      <c r="AA48" s="58"/>
      <c r="AB48" s="58" t="s">
        <v>1777</v>
      </c>
      <c r="AC48" s="58"/>
      <c r="AD48" s="58"/>
      <c r="AE48" s="58" t="s">
        <v>1778</v>
      </c>
      <c r="AF48" s="58"/>
      <c r="AG48" s="59" t="s">
        <v>1779</v>
      </c>
    </row>
    <row r="49" customFormat="false" ht="13.8" hidden="false" customHeight="false" outlineLevel="0" collapsed="false">
      <c r="A49" s="58" t="s">
        <v>1780</v>
      </c>
      <c r="B49" s="58"/>
      <c r="C49" s="58"/>
      <c r="D49" s="58" t="s">
        <v>1781</v>
      </c>
      <c r="E49" s="58"/>
      <c r="F49" s="58" t="s">
        <v>1782</v>
      </c>
      <c r="G49" s="58"/>
      <c r="H49" s="58"/>
      <c r="I49" s="58" t="s">
        <v>1783</v>
      </c>
      <c r="J49" s="58"/>
      <c r="K49" s="58" t="s">
        <v>1784</v>
      </c>
      <c r="L49" s="58"/>
      <c r="M49" s="58" t="s">
        <v>1785</v>
      </c>
      <c r="N49" s="58" t="s">
        <v>1786</v>
      </c>
      <c r="O49" s="58"/>
      <c r="P49" s="58" t="s">
        <v>1787</v>
      </c>
      <c r="Q49" s="58" t="s">
        <v>1788</v>
      </c>
      <c r="R49" s="58"/>
      <c r="S49" s="58" t="s">
        <v>1789</v>
      </c>
      <c r="T49" s="58"/>
      <c r="U49" s="58" t="s">
        <v>1790</v>
      </c>
      <c r="V49" s="58"/>
      <c r="W49" s="58"/>
      <c r="X49" s="58" t="s">
        <v>1791</v>
      </c>
      <c r="Y49" s="58"/>
      <c r="Z49" s="58"/>
      <c r="AA49" s="58"/>
      <c r="AB49" s="58" t="s">
        <v>1792</v>
      </c>
      <c r="AC49" s="58"/>
      <c r="AD49" s="58"/>
      <c r="AE49" s="58" t="s">
        <v>1793</v>
      </c>
      <c r="AF49" s="58"/>
      <c r="AG49" s="59" t="s">
        <v>1794</v>
      </c>
    </row>
    <row r="50" customFormat="false" ht="13.8" hidden="false" customHeight="false" outlineLevel="0" collapsed="false">
      <c r="A50" s="58" t="s">
        <v>1795</v>
      </c>
      <c r="B50" s="58"/>
      <c r="C50" s="58"/>
      <c r="D50" s="58" t="s">
        <v>1796</v>
      </c>
      <c r="E50" s="58"/>
      <c r="F50" s="58" t="s">
        <v>1797</v>
      </c>
      <c r="G50" s="58"/>
      <c r="H50" s="58"/>
      <c r="I50" s="58" t="s">
        <v>1798</v>
      </c>
      <c r="J50" s="58"/>
      <c r="K50" s="58" t="s">
        <v>1799</v>
      </c>
      <c r="L50" s="58"/>
      <c r="M50" s="58" t="s">
        <v>1800</v>
      </c>
      <c r="N50" s="58" t="s">
        <v>1801</v>
      </c>
      <c r="O50" s="58"/>
      <c r="P50" s="58" t="s">
        <v>1802</v>
      </c>
      <c r="Q50" s="58" t="s">
        <v>1803</v>
      </c>
      <c r="R50" s="58"/>
      <c r="S50" s="58" t="s">
        <v>1804</v>
      </c>
      <c r="T50" s="58"/>
      <c r="U50" s="58" t="s">
        <v>1805</v>
      </c>
      <c r="V50" s="58"/>
      <c r="W50" s="58"/>
      <c r="X50" s="58" t="s">
        <v>1806</v>
      </c>
      <c r="Y50" s="58"/>
      <c r="Z50" s="58"/>
      <c r="AA50" s="58"/>
      <c r="AB50" s="58" t="s">
        <v>1807</v>
      </c>
      <c r="AC50" s="58"/>
      <c r="AD50" s="58"/>
      <c r="AE50" s="58" t="s">
        <v>1808</v>
      </c>
      <c r="AF50" s="58"/>
      <c r="AG50" s="59" t="s">
        <v>1809</v>
      </c>
    </row>
    <row r="51" customFormat="false" ht="13.8" hidden="false" customHeight="false" outlineLevel="0" collapsed="false">
      <c r="A51" s="58" t="s">
        <v>1810</v>
      </c>
      <c r="B51" s="58"/>
      <c r="C51" s="58"/>
      <c r="D51" s="58" t="s">
        <v>1811</v>
      </c>
      <c r="E51" s="58"/>
      <c r="F51" s="58" t="s">
        <v>1812</v>
      </c>
      <c r="G51" s="58"/>
      <c r="H51" s="58"/>
      <c r="I51" s="58" t="s">
        <v>1813</v>
      </c>
      <c r="J51" s="58"/>
      <c r="K51" s="58" t="s">
        <v>1814</v>
      </c>
      <c r="L51" s="58"/>
      <c r="M51" s="58" t="s">
        <v>1815</v>
      </c>
      <c r="N51" s="58" t="s">
        <v>1816</v>
      </c>
      <c r="O51" s="58"/>
      <c r="P51" s="58" t="s">
        <v>1817</v>
      </c>
      <c r="Q51" s="58" t="s">
        <v>1818</v>
      </c>
      <c r="R51" s="58"/>
      <c r="S51" s="58" t="s">
        <v>1819</v>
      </c>
      <c r="T51" s="58"/>
      <c r="U51" s="58" t="s">
        <v>1820</v>
      </c>
      <c r="V51" s="58"/>
      <c r="W51" s="58"/>
      <c r="X51" s="58" t="s">
        <v>1821</v>
      </c>
      <c r="Y51" s="58"/>
      <c r="Z51" s="58"/>
      <c r="AA51" s="58"/>
      <c r="AB51" s="58" t="s">
        <v>1822</v>
      </c>
      <c r="AC51" s="58"/>
      <c r="AD51" s="58"/>
      <c r="AE51" s="58" t="s">
        <v>1823</v>
      </c>
      <c r="AF51" s="58"/>
      <c r="AG51" s="59" t="s">
        <v>1824</v>
      </c>
    </row>
    <row r="52" customFormat="false" ht="13.8" hidden="false" customHeight="false" outlineLevel="0" collapsed="false">
      <c r="A52" s="58" t="s">
        <v>1825</v>
      </c>
      <c r="B52" s="58"/>
      <c r="C52" s="58"/>
      <c r="D52" s="58" t="s">
        <v>1826</v>
      </c>
      <c r="E52" s="58"/>
      <c r="F52" s="58" t="s">
        <v>1827</v>
      </c>
      <c r="G52" s="58"/>
      <c r="H52" s="58"/>
      <c r="I52" s="58" t="s">
        <v>1828</v>
      </c>
      <c r="J52" s="58"/>
      <c r="K52" s="58" t="s">
        <v>1829</v>
      </c>
      <c r="L52" s="58"/>
      <c r="M52" s="58" t="s">
        <v>1830</v>
      </c>
      <c r="N52" s="58" t="s">
        <v>1831</v>
      </c>
      <c r="O52" s="58"/>
      <c r="P52" s="58" t="s">
        <v>1832</v>
      </c>
      <c r="Q52" s="58" t="s">
        <v>1833</v>
      </c>
      <c r="R52" s="58"/>
      <c r="S52" s="58" t="s">
        <v>1834</v>
      </c>
      <c r="T52" s="58"/>
      <c r="U52" s="58" t="s">
        <v>1785</v>
      </c>
      <c r="V52" s="58"/>
      <c r="W52" s="58"/>
      <c r="X52" s="58" t="s">
        <v>1835</v>
      </c>
      <c r="Y52" s="58"/>
      <c r="Z52" s="58"/>
      <c r="AA52" s="58"/>
      <c r="AB52" s="58" t="s">
        <v>1836</v>
      </c>
      <c r="AC52" s="58"/>
      <c r="AD52" s="58"/>
      <c r="AE52" s="58" t="s">
        <v>1837</v>
      </c>
      <c r="AF52" s="58"/>
      <c r="AG52" s="59" t="s">
        <v>1838</v>
      </c>
    </row>
    <row r="53" customFormat="false" ht="13.8" hidden="false" customHeight="false" outlineLevel="0" collapsed="false">
      <c r="A53" s="58" t="s">
        <v>1839</v>
      </c>
      <c r="B53" s="58"/>
      <c r="C53" s="58"/>
      <c r="D53" s="58" t="s">
        <v>1840</v>
      </c>
      <c r="E53" s="58"/>
      <c r="F53" s="58" t="s">
        <v>1841</v>
      </c>
      <c r="G53" s="58"/>
      <c r="H53" s="58"/>
      <c r="I53" s="58" t="s">
        <v>1842</v>
      </c>
      <c r="J53" s="58"/>
      <c r="K53" s="58" t="s">
        <v>1843</v>
      </c>
      <c r="L53" s="58"/>
      <c r="M53" s="58" t="s">
        <v>1844</v>
      </c>
      <c r="N53" s="58" t="s">
        <v>1845</v>
      </c>
      <c r="O53" s="58"/>
      <c r="P53" s="58" t="s">
        <v>1846</v>
      </c>
      <c r="Q53" s="58" t="s">
        <v>1847</v>
      </c>
      <c r="R53" s="58"/>
      <c r="S53" s="58" t="s">
        <v>1848</v>
      </c>
      <c r="T53" s="58"/>
      <c r="U53" s="58" t="s">
        <v>1849</v>
      </c>
      <c r="V53" s="58"/>
      <c r="W53" s="58"/>
      <c r="X53" s="58" t="s">
        <v>1850</v>
      </c>
      <c r="Y53" s="58"/>
      <c r="Z53" s="58"/>
      <c r="AA53" s="58"/>
      <c r="AB53" s="58" t="s">
        <v>1851</v>
      </c>
      <c r="AC53" s="58"/>
      <c r="AD53" s="58"/>
      <c r="AE53" s="58" t="s">
        <v>1852</v>
      </c>
      <c r="AF53" s="58"/>
      <c r="AG53" s="59" t="s">
        <v>1853</v>
      </c>
    </row>
    <row r="54" customFormat="false" ht="13.8" hidden="false" customHeight="false" outlineLevel="0" collapsed="false">
      <c r="A54" s="58" t="s">
        <v>1854</v>
      </c>
      <c r="B54" s="58"/>
      <c r="C54" s="58"/>
      <c r="D54" s="58" t="s">
        <v>1855</v>
      </c>
      <c r="E54" s="58"/>
      <c r="F54" s="58" t="s">
        <v>1856</v>
      </c>
      <c r="G54" s="58"/>
      <c r="H54" s="58"/>
      <c r="I54" s="58" t="s">
        <v>1857</v>
      </c>
      <c r="J54" s="58"/>
      <c r="K54" s="58" t="s">
        <v>1858</v>
      </c>
      <c r="L54" s="58"/>
      <c r="M54" s="58" t="s">
        <v>1859</v>
      </c>
      <c r="N54" s="58" t="s">
        <v>813</v>
      </c>
      <c r="O54" s="58"/>
      <c r="P54" s="58" t="s">
        <v>1860</v>
      </c>
      <c r="Q54" s="58" t="s">
        <v>1861</v>
      </c>
      <c r="R54" s="58"/>
      <c r="S54" s="58" t="s">
        <v>1862</v>
      </c>
      <c r="T54" s="58"/>
      <c r="U54" s="58" t="s">
        <v>1863</v>
      </c>
      <c r="V54" s="58"/>
      <c r="W54" s="58"/>
      <c r="X54" s="58" t="s">
        <v>1864</v>
      </c>
      <c r="Y54" s="58"/>
      <c r="Z54" s="58"/>
      <c r="AA54" s="58"/>
      <c r="AB54" s="58" t="s">
        <v>1865</v>
      </c>
      <c r="AC54" s="58"/>
      <c r="AD54" s="58"/>
      <c r="AE54" s="58" t="s">
        <v>1866</v>
      </c>
      <c r="AF54" s="58"/>
      <c r="AG54" s="59" t="s">
        <v>1867</v>
      </c>
    </row>
    <row r="55" customFormat="false" ht="13.8" hidden="false" customHeight="false" outlineLevel="0" collapsed="false">
      <c r="A55" s="58" t="s">
        <v>1868</v>
      </c>
      <c r="B55" s="58"/>
      <c r="C55" s="58"/>
      <c r="D55" s="58" t="s">
        <v>1869</v>
      </c>
      <c r="E55" s="58"/>
      <c r="F55" s="58" t="s">
        <v>1870</v>
      </c>
      <c r="G55" s="58"/>
      <c r="H55" s="58"/>
      <c r="I55" s="58" t="s">
        <v>1871</v>
      </c>
      <c r="J55" s="58"/>
      <c r="K55" s="58" t="s">
        <v>1872</v>
      </c>
      <c r="L55" s="58"/>
      <c r="M55" s="58" t="s">
        <v>1873</v>
      </c>
      <c r="N55" s="58" t="s">
        <v>1874</v>
      </c>
      <c r="O55" s="58"/>
      <c r="P55" s="58" t="s">
        <v>1875</v>
      </c>
      <c r="Q55" s="58" t="s">
        <v>1876</v>
      </c>
      <c r="R55" s="58"/>
      <c r="S55" s="58" t="s">
        <v>1877</v>
      </c>
      <c r="T55" s="58"/>
      <c r="U55" s="58" t="s">
        <v>1079</v>
      </c>
      <c r="V55" s="58"/>
      <c r="W55" s="58"/>
      <c r="X55" s="58" t="s">
        <v>1878</v>
      </c>
      <c r="Y55" s="58"/>
      <c r="Z55" s="58"/>
      <c r="AA55" s="58"/>
      <c r="AB55" s="58" t="s">
        <v>1879</v>
      </c>
      <c r="AC55" s="58"/>
      <c r="AD55" s="58"/>
      <c r="AE55" s="58" t="s">
        <v>1880</v>
      </c>
      <c r="AF55" s="58"/>
      <c r="AG55" s="59" t="s">
        <v>1881</v>
      </c>
    </row>
    <row r="56" customFormat="false" ht="13.8" hidden="false" customHeight="false" outlineLevel="0" collapsed="false">
      <c r="A56" s="58" t="s">
        <v>1882</v>
      </c>
      <c r="B56" s="58"/>
      <c r="C56" s="58"/>
      <c r="D56" s="58" t="s">
        <v>1883</v>
      </c>
      <c r="E56" s="58"/>
      <c r="F56" s="58" t="s">
        <v>1884</v>
      </c>
      <c r="G56" s="58"/>
      <c r="H56" s="58"/>
      <c r="I56" s="58" t="s">
        <v>1885</v>
      </c>
      <c r="J56" s="58"/>
      <c r="K56" s="58" t="s">
        <v>1886</v>
      </c>
      <c r="L56" s="58"/>
      <c r="M56" s="58" t="s">
        <v>1887</v>
      </c>
      <c r="N56" s="58" t="s">
        <v>1888</v>
      </c>
      <c r="O56" s="58"/>
      <c r="P56" s="58" t="s">
        <v>1889</v>
      </c>
      <c r="Q56" s="58" t="s">
        <v>1890</v>
      </c>
      <c r="R56" s="58"/>
      <c r="S56" s="58" t="s">
        <v>1891</v>
      </c>
      <c r="T56" s="58"/>
      <c r="U56" s="58" t="s">
        <v>1892</v>
      </c>
      <c r="V56" s="58"/>
      <c r="W56" s="58"/>
      <c r="X56" s="58" t="s">
        <v>1893</v>
      </c>
      <c r="Y56" s="58"/>
      <c r="Z56" s="58"/>
      <c r="AA56" s="58"/>
      <c r="AB56" s="58" t="s">
        <v>1894</v>
      </c>
      <c r="AC56" s="58"/>
      <c r="AD56" s="58"/>
      <c r="AE56" s="58" t="s">
        <v>1895</v>
      </c>
      <c r="AF56" s="58"/>
      <c r="AG56" s="59" t="s">
        <v>1896</v>
      </c>
    </row>
    <row r="57" customFormat="false" ht="13.8" hidden="false" customHeight="false" outlineLevel="0" collapsed="false">
      <c r="A57" s="58" t="s">
        <v>1897</v>
      </c>
      <c r="B57" s="58"/>
      <c r="C57" s="58"/>
      <c r="D57" s="58" t="s">
        <v>1898</v>
      </c>
      <c r="E57" s="58"/>
      <c r="F57" s="58" t="s">
        <v>1899</v>
      </c>
      <c r="G57" s="58"/>
      <c r="H57" s="58"/>
      <c r="I57" s="58" t="s">
        <v>1900</v>
      </c>
      <c r="J57" s="58"/>
      <c r="K57" s="58" t="s">
        <v>1901</v>
      </c>
      <c r="L57" s="58"/>
      <c r="M57" s="58" t="s">
        <v>1902</v>
      </c>
      <c r="N57" s="58" t="s">
        <v>1903</v>
      </c>
      <c r="O57" s="58"/>
      <c r="P57" s="58" t="s">
        <v>1904</v>
      </c>
      <c r="Q57" s="58" t="s">
        <v>1905</v>
      </c>
      <c r="R57" s="58"/>
      <c r="S57" s="58" t="s">
        <v>1906</v>
      </c>
      <c r="T57" s="58"/>
      <c r="U57" s="58" t="s">
        <v>1907</v>
      </c>
      <c r="V57" s="58"/>
      <c r="W57" s="58"/>
      <c r="X57" s="58" t="s">
        <v>1908</v>
      </c>
      <c r="Y57" s="58"/>
      <c r="Z57" s="58"/>
      <c r="AA57" s="58"/>
      <c r="AB57" s="58" t="s">
        <v>1909</v>
      </c>
      <c r="AC57" s="58"/>
      <c r="AD57" s="58"/>
      <c r="AE57" s="58" t="s">
        <v>651</v>
      </c>
      <c r="AF57" s="58"/>
      <c r="AG57" s="59" t="s">
        <v>1910</v>
      </c>
    </row>
    <row r="58" customFormat="false" ht="13.8" hidden="false" customHeight="false" outlineLevel="0" collapsed="false">
      <c r="A58" s="58" t="s">
        <v>1911</v>
      </c>
      <c r="B58" s="58"/>
      <c r="C58" s="58"/>
      <c r="D58" s="58" t="s">
        <v>1912</v>
      </c>
      <c r="E58" s="58"/>
      <c r="F58" s="58" t="s">
        <v>1913</v>
      </c>
      <c r="G58" s="58"/>
      <c r="H58" s="58"/>
      <c r="I58" s="58" t="s">
        <v>1914</v>
      </c>
      <c r="J58" s="58"/>
      <c r="K58" s="58" t="s">
        <v>1915</v>
      </c>
      <c r="L58" s="58"/>
      <c r="M58" s="58" t="s">
        <v>1742</v>
      </c>
      <c r="N58" s="58" t="s">
        <v>1916</v>
      </c>
      <c r="O58" s="58"/>
      <c r="P58" s="58" t="s">
        <v>1917</v>
      </c>
      <c r="Q58" s="58" t="s">
        <v>1918</v>
      </c>
      <c r="R58" s="58"/>
      <c r="S58" s="58" t="s">
        <v>1919</v>
      </c>
      <c r="T58" s="58"/>
      <c r="U58" s="58" t="s">
        <v>1920</v>
      </c>
      <c r="V58" s="58"/>
      <c r="W58" s="58"/>
      <c r="X58" s="58" t="s">
        <v>1921</v>
      </c>
      <c r="Y58" s="58"/>
      <c r="Z58" s="58"/>
      <c r="AA58" s="58"/>
      <c r="AB58" s="58" t="s">
        <v>1922</v>
      </c>
      <c r="AC58" s="58"/>
      <c r="AD58" s="58"/>
      <c r="AE58" s="58" t="s">
        <v>1923</v>
      </c>
      <c r="AF58" s="58"/>
      <c r="AG58" s="59" t="s">
        <v>1924</v>
      </c>
    </row>
    <row r="59" customFormat="false" ht="13.8" hidden="false" customHeight="false" outlineLevel="0" collapsed="false">
      <c r="A59" s="58" t="s">
        <v>1925</v>
      </c>
      <c r="B59" s="58"/>
      <c r="C59" s="58"/>
      <c r="D59" s="58" t="s">
        <v>1926</v>
      </c>
      <c r="E59" s="58"/>
      <c r="F59" s="58" t="s">
        <v>1927</v>
      </c>
      <c r="G59" s="58"/>
      <c r="H59" s="58"/>
      <c r="I59" s="58" t="s">
        <v>1928</v>
      </c>
      <c r="J59" s="58"/>
      <c r="K59" s="58" t="s">
        <v>1929</v>
      </c>
      <c r="L59" s="58"/>
      <c r="M59" s="58" t="s">
        <v>1930</v>
      </c>
      <c r="N59" s="58" t="s">
        <v>1186</v>
      </c>
      <c r="O59" s="58"/>
      <c r="P59" s="58" t="s">
        <v>1931</v>
      </c>
      <c r="Q59" s="58" t="s">
        <v>1932</v>
      </c>
      <c r="R59" s="58"/>
      <c r="S59" s="58" t="s">
        <v>1933</v>
      </c>
      <c r="T59" s="58"/>
      <c r="U59" s="58" t="s">
        <v>1934</v>
      </c>
      <c r="V59" s="58"/>
      <c r="W59" s="58"/>
      <c r="X59" s="58" t="s">
        <v>199</v>
      </c>
      <c r="Y59" s="58"/>
      <c r="Z59" s="58"/>
      <c r="AA59" s="58"/>
      <c r="AB59" s="58" t="s">
        <v>1935</v>
      </c>
      <c r="AC59" s="58"/>
      <c r="AD59" s="58"/>
      <c r="AE59" s="58" t="s">
        <v>1936</v>
      </c>
      <c r="AF59" s="58"/>
      <c r="AG59" s="59" t="s">
        <v>770</v>
      </c>
    </row>
    <row r="60" customFormat="false" ht="13.8" hidden="false" customHeight="false" outlineLevel="0" collapsed="false">
      <c r="A60" s="58" t="s">
        <v>1937</v>
      </c>
      <c r="B60" s="58"/>
      <c r="C60" s="58"/>
      <c r="D60" s="58" t="s">
        <v>1938</v>
      </c>
      <c r="E60" s="58"/>
      <c r="F60" s="58" t="s">
        <v>1939</v>
      </c>
      <c r="G60" s="58"/>
      <c r="H60" s="58"/>
      <c r="I60" s="58" t="s">
        <v>1940</v>
      </c>
      <c r="J60" s="58"/>
      <c r="K60" s="58" t="s">
        <v>1941</v>
      </c>
      <c r="L60" s="58"/>
      <c r="M60" s="58" t="s">
        <v>1942</v>
      </c>
      <c r="N60" s="58" t="s">
        <v>1943</v>
      </c>
      <c r="O60" s="58"/>
      <c r="P60" s="58" t="s">
        <v>1944</v>
      </c>
      <c r="Q60" s="58" t="s">
        <v>1945</v>
      </c>
      <c r="R60" s="58"/>
      <c r="S60" s="58" t="s">
        <v>1946</v>
      </c>
      <c r="T60" s="58"/>
      <c r="U60" s="58" t="s">
        <v>1947</v>
      </c>
      <c r="V60" s="58"/>
      <c r="W60" s="58"/>
      <c r="X60" s="58" t="s">
        <v>1948</v>
      </c>
      <c r="Y60" s="58"/>
      <c r="Z60" s="58"/>
      <c r="AA60" s="58"/>
      <c r="AB60" s="58" t="s">
        <v>1949</v>
      </c>
      <c r="AC60" s="58"/>
      <c r="AD60" s="58"/>
      <c r="AE60" s="58" t="s">
        <v>1950</v>
      </c>
      <c r="AF60" s="58"/>
      <c r="AG60" s="59" t="s">
        <v>1951</v>
      </c>
    </row>
    <row r="61" customFormat="false" ht="13.8" hidden="false" customHeight="false" outlineLevel="0" collapsed="false">
      <c r="A61" s="58" t="s">
        <v>1952</v>
      </c>
      <c r="B61" s="58"/>
      <c r="C61" s="58"/>
      <c r="D61" s="58" t="s">
        <v>1953</v>
      </c>
      <c r="E61" s="58"/>
      <c r="F61" s="58" t="s">
        <v>1954</v>
      </c>
      <c r="G61" s="58"/>
      <c r="H61" s="58"/>
      <c r="I61" s="58" t="s">
        <v>1955</v>
      </c>
      <c r="J61" s="58"/>
      <c r="K61" s="58" t="s">
        <v>1956</v>
      </c>
      <c r="L61" s="58"/>
      <c r="M61" s="58" t="s">
        <v>1957</v>
      </c>
      <c r="N61" s="58"/>
      <c r="O61" s="58"/>
      <c r="P61" s="58" t="s">
        <v>746</v>
      </c>
      <c r="Q61" s="58" t="s">
        <v>1958</v>
      </c>
      <c r="R61" s="58"/>
      <c r="S61" s="58" t="s">
        <v>1959</v>
      </c>
      <c r="T61" s="58"/>
      <c r="U61" s="58" t="s">
        <v>1960</v>
      </c>
      <c r="V61" s="58"/>
      <c r="W61" s="58"/>
      <c r="X61" s="58" t="s">
        <v>1961</v>
      </c>
      <c r="Y61" s="58"/>
      <c r="Z61" s="58"/>
      <c r="AA61" s="58"/>
      <c r="AB61" s="58" t="s">
        <v>1962</v>
      </c>
      <c r="AC61" s="58"/>
      <c r="AD61" s="58"/>
      <c r="AE61" s="58" t="s">
        <v>1963</v>
      </c>
      <c r="AF61" s="58"/>
      <c r="AG61" s="59" t="s">
        <v>1964</v>
      </c>
    </row>
    <row r="62" customFormat="false" ht="13.8" hidden="false" customHeight="false" outlineLevel="0" collapsed="false">
      <c r="A62" s="58" t="s">
        <v>1965</v>
      </c>
      <c r="B62" s="58"/>
      <c r="C62" s="58"/>
      <c r="D62" s="58" t="s">
        <v>1966</v>
      </c>
      <c r="E62" s="58"/>
      <c r="F62" s="58" t="s">
        <v>1967</v>
      </c>
      <c r="G62" s="58"/>
      <c r="H62" s="58"/>
      <c r="I62" s="58" t="s">
        <v>1968</v>
      </c>
      <c r="J62" s="58"/>
      <c r="K62" s="58" t="s">
        <v>1969</v>
      </c>
      <c r="L62" s="58"/>
      <c r="M62" s="58" t="s">
        <v>1970</v>
      </c>
      <c r="N62" s="58"/>
      <c r="O62" s="58"/>
      <c r="P62" s="58" t="s">
        <v>1971</v>
      </c>
      <c r="Q62" s="58" t="s">
        <v>1972</v>
      </c>
      <c r="R62" s="58"/>
      <c r="S62" s="58" t="s">
        <v>1973</v>
      </c>
      <c r="T62" s="58"/>
      <c r="U62" s="58" t="s">
        <v>1974</v>
      </c>
      <c r="V62" s="58"/>
      <c r="W62" s="58"/>
      <c r="X62" s="58" t="s">
        <v>1975</v>
      </c>
      <c r="Y62" s="58"/>
      <c r="Z62" s="58"/>
      <c r="AA62" s="58"/>
      <c r="AB62" s="58" t="s">
        <v>1976</v>
      </c>
      <c r="AC62" s="58"/>
      <c r="AD62" s="58"/>
      <c r="AE62" s="58" t="s">
        <v>1977</v>
      </c>
      <c r="AF62" s="58"/>
      <c r="AG62" s="59" t="s">
        <v>1978</v>
      </c>
    </row>
    <row r="63" customFormat="false" ht="13.8" hidden="false" customHeight="false" outlineLevel="0" collapsed="false">
      <c r="A63" s="58" t="s">
        <v>1844</v>
      </c>
      <c r="B63" s="58"/>
      <c r="C63" s="58"/>
      <c r="D63" s="58" t="s">
        <v>1979</v>
      </c>
      <c r="E63" s="58"/>
      <c r="F63" s="58" t="s">
        <v>1980</v>
      </c>
      <c r="G63" s="58"/>
      <c r="H63" s="58"/>
      <c r="I63" s="58" t="s">
        <v>1981</v>
      </c>
      <c r="J63" s="58"/>
      <c r="K63" s="58" t="s">
        <v>1982</v>
      </c>
      <c r="L63" s="58"/>
      <c r="M63" s="58" t="s">
        <v>1983</v>
      </c>
      <c r="N63" s="58"/>
      <c r="O63" s="58"/>
      <c r="P63" s="58" t="s">
        <v>1984</v>
      </c>
      <c r="Q63" s="58" t="s">
        <v>1985</v>
      </c>
      <c r="R63" s="58"/>
      <c r="S63" s="58" t="s">
        <v>1986</v>
      </c>
      <c r="T63" s="58"/>
      <c r="U63" s="58" t="s">
        <v>1987</v>
      </c>
      <c r="V63" s="58"/>
      <c r="W63" s="58"/>
      <c r="X63" s="58" t="s">
        <v>1988</v>
      </c>
      <c r="Y63" s="58"/>
      <c r="Z63" s="58"/>
      <c r="AA63" s="58"/>
      <c r="AB63" s="58" t="s">
        <v>1989</v>
      </c>
      <c r="AC63" s="58"/>
      <c r="AD63" s="58"/>
      <c r="AE63" s="58" t="s">
        <v>1990</v>
      </c>
      <c r="AF63" s="58"/>
      <c r="AG63" s="59" t="s">
        <v>1090</v>
      </c>
    </row>
    <row r="64" customFormat="false" ht="13.8" hidden="false" customHeight="false" outlineLevel="0" collapsed="false">
      <c r="A64" s="58" t="s">
        <v>1991</v>
      </c>
      <c r="B64" s="58"/>
      <c r="C64" s="58"/>
      <c r="D64" s="58" t="s">
        <v>1992</v>
      </c>
      <c r="E64" s="58"/>
      <c r="F64" s="58" t="s">
        <v>1993</v>
      </c>
      <c r="G64" s="58"/>
      <c r="H64" s="58"/>
      <c r="I64" s="58" t="s">
        <v>1994</v>
      </c>
      <c r="J64" s="58"/>
      <c r="K64" s="58" t="s">
        <v>1995</v>
      </c>
      <c r="L64" s="58"/>
      <c r="M64" s="58" t="s">
        <v>1996</v>
      </c>
      <c r="N64" s="58"/>
      <c r="O64" s="58"/>
      <c r="P64" s="58" t="s">
        <v>1997</v>
      </c>
      <c r="Q64" s="58" t="s">
        <v>1998</v>
      </c>
      <c r="R64" s="58"/>
      <c r="S64" s="58" t="s">
        <v>1999</v>
      </c>
      <c r="T64" s="58"/>
      <c r="U64" s="58" t="s">
        <v>2000</v>
      </c>
      <c r="V64" s="58"/>
      <c r="W64" s="58"/>
      <c r="X64" s="58" t="s">
        <v>2001</v>
      </c>
      <c r="Y64" s="58"/>
      <c r="Z64" s="58"/>
      <c r="AA64" s="58"/>
      <c r="AB64" s="58" t="s">
        <v>2002</v>
      </c>
      <c r="AC64" s="58"/>
      <c r="AD64" s="58"/>
      <c r="AE64" s="58" t="s">
        <v>2003</v>
      </c>
      <c r="AF64" s="58"/>
      <c r="AG64" s="59" t="s">
        <v>2004</v>
      </c>
    </row>
    <row r="65" customFormat="false" ht="13.8" hidden="false" customHeight="false" outlineLevel="0" collapsed="false">
      <c r="A65" s="58" t="s">
        <v>2005</v>
      </c>
      <c r="B65" s="58"/>
      <c r="C65" s="58"/>
      <c r="D65" s="58" t="s">
        <v>2006</v>
      </c>
      <c r="E65" s="58"/>
      <c r="F65" s="58" t="s">
        <v>2007</v>
      </c>
      <c r="G65" s="58"/>
      <c r="H65" s="58"/>
      <c r="I65" s="58" t="s">
        <v>2008</v>
      </c>
      <c r="J65" s="58"/>
      <c r="K65" s="58" t="s">
        <v>2009</v>
      </c>
      <c r="L65" s="58"/>
      <c r="M65" s="58" t="s">
        <v>2010</v>
      </c>
      <c r="N65" s="58"/>
      <c r="O65" s="58"/>
      <c r="P65" s="58" t="s">
        <v>2011</v>
      </c>
      <c r="Q65" s="58" t="s">
        <v>2012</v>
      </c>
      <c r="R65" s="58"/>
      <c r="S65" s="58" t="s">
        <v>2013</v>
      </c>
      <c r="T65" s="58"/>
      <c r="U65" s="58" t="s">
        <v>2014</v>
      </c>
      <c r="V65" s="58"/>
      <c r="W65" s="58"/>
      <c r="X65" s="58" t="s">
        <v>2015</v>
      </c>
      <c r="Y65" s="58"/>
      <c r="Z65" s="58"/>
      <c r="AA65" s="58"/>
      <c r="AB65" s="58" t="s">
        <v>2016</v>
      </c>
      <c r="AC65" s="58"/>
      <c r="AD65" s="58"/>
      <c r="AE65" s="58" t="s">
        <v>2017</v>
      </c>
      <c r="AF65" s="58"/>
      <c r="AG65" s="59" t="s">
        <v>875</v>
      </c>
    </row>
    <row r="66" customFormat="false" ht="13.8" hidden="false" customHeight="false" outlineLevel="0" collapsed="false">
      <c r="A66" s="58" t="s">
        <v>2018</v>
      </c>
      <c r="B66" s="58"/>
      <c r="C66" s="58"/>
      <c r="D66" s="58" t="s">
        <v>2019</v>
      </c>
      <c r="E66" s="58"/>
      <c r="F66" s="58" t="s">
        <v>2020</v>
      </c>
      <c r="G66" s="58"/>
      <c r="H66" s="58"/>
      <c r="I66" s="58" t="s">
        <v>2021</v>
      </c>
      <c r="J66" s="58"/>
      <c r="K66" s="58" t="s">
        <v>2022</v>
      </c>
      <c r="L66" s="58"/>
      <c r="M66" s="58" t="s">
        <v>2023</v>
      </c>
      <c r="N66" s="58"/>
      <c r="O66" s="58"/>
      <c r="P66" s="58" t="s">
        <v>2024</v>
      </c>
      <c r="Q66" s="58" t="s">
        <v>2025</v>
      </c>
      <c r="R66" s="58"/>
      <c r="S66" s="58" t="s">
        <v>2026</v>
      </c>
      <c r="T66" s="58"/>
      <c r="U66" s="58" t="s">
        <v>2027</v>
      </c>
      <c r="V66" s="58"/>
      <c r="W66" s="58"/>
      <c r="X66" s="58" t="s">
        <v>2028</v>
      </c>
      <c r="Y66" s="58"/>
      <c r="Z66" s="58"/>
      <c r="AA66" s="58"/>
      <c r="AB66" s="58" t="s">
        <v>2029</v>
      </c>
      <c r="AC66" s="58"/>
      <c r="AD66" s="58"/>
      <c r="AE66" s="58" t="s">
        <v>2030</v>
      </c>
      <c r="AF66" s="58"/>
      <c r="AG66" s="59" t="s">
        <v>2031</v>
      </c>
    </row>
    <row r="67" customFormat="false" ht="13.8" hidden="false" customHeight="false" outlineLevel="0" collapsed="false">
      <c r="A67" s="58" t="s">
        <v>2032</v>
      </c>
      <c r="B67" s="58"/>
      <c r="C67" s="58"/>
      <c r="D67" s="58" t="s">
        <v>2033</v>
      </c>
      <c r="E67" s="58"/>
      <c r="F67" s="58" t="s">
        <v>2034</v>
      </c>
      <c r="G67" s="58"/>
      <c r="H67" s="58"/>
      <c r="I67" s="58" t="s">
        <v>2035</v>
      </c>
      <c r="J67" s="58"/>
      <c r="K67" s="58" t="s">
        <v>2036</v>
      </c>
      <c r="L67" s="58"/>
      <c r="M67" s="58" t="s">
        <v>2037</v>
      </c>
      <c r="N67" s="58"/>
      <c r="O67" s="58"/>
      <c r="P67" s="58" t="s">
        <v>2038</v>
      </c>
      <c r="Q67" s="58" t="s">
        <v>2039</v>
      </c>
      <c r="R67" s="58"/>
      <c r="S67" s="58" t="s">
        <v>2040</v>
      </c>
      <c r="T67" s="58"/>
      <c r="U67" s="58" t="s">
        <v>2041</v>
      </c>
      <c r="V67" s="58"/>
      <c r="W67" s="58"/>
      <c r="X67" s="58" t="s">
        <v>2042</v>
      </c>
      <c r="Y67" s="58"/>
      <c r="Z67" s="58"/>
      <c r="AA67" s="58"/>
      <c r="AB67" s="58" t="s">
        <v>2043</v>
      </c>
      <c r="AC67" s="58"/>
      <c r="AD67" s="58"/>
      <c r="AE67" s="58" t="s">
        <v>40</v>
      </c>
      <c r="AF67" s="58"/>
      <c r="AG67" s="59" t="s">
        <v>2044</v>
      </c>
    </row>
    <row r="68" customFormat="false" ht="13.8" hidden="false" customHeight="false" outlineLevel="0" collapsed="false">
      <c r="A68" s="58" t="s">
        <v>2045</v>
      </c>
      <c r="B68" s="58"/>
      <c r="C68" s="58"/>
      <c r="D68" s="58" t="s">
        <v>2046</v>
      </c>
      <c r="E68" s="58"/>
      <c r="F68" s="58" t="s">
        <v>2047</v>
      </c>
      <c r="G68" s="58"/>
      <c r="H68" s="58"/>
      <c r="I68" s="58" t="s">
        <v>2048</v>
      </c>
      <c r="J68" s="58"/>
      <c r="K68" s="58" t="s">
        <v>2049</v>
      </c>
      <c r="L68" s="58"/>
      <c r="M68" s="58" t="s">
        <v>2050</v>
      </c>
      <c r="N68" s="58"/>
      <c r="O68" s="58"/>
      <c r="P68" s="58" t="s">
        <v>2051</v>
      </c>
      <c r="Q68" s="58" t="s">
        <v>2052</v>
      </c>
      <c r="R68" s="58"/>
      <c r="S68" s="58" t="s">
        <v>2053</v>
      </c>
      <c r="T68" s="58"/>
      <c r="U68" s="58" t="s">
        <v>2054</v>
      </c>
      <c r="V68" s="58"/>
      <c r="W68" s="58"/>
      <c r="X68" s="58" t="s">
        <v>2055</v>
      </c>
      <c r="Y68" s="58"/>
      <c r="Z68" s="58"/>
      <c r="AA68" s="58"/>
      <c r="AB68" s="58" t="s">
        <v>2056</v>
      </c>
      <c r="AC68" s="58"/>
      <c r="AD68" s="58"/>
      <c r="AE68" s="58" t="s">
        <v>2057</v>
      </c>
      <c r="AF68" s="58"/>
      <c r="AG68" s="59" t="s">
        <v>2058</v>
      </c>
    </row>
    <row r="69" customFormat="false" ht="13.8" hidden="false" customHeight="false" outlineLevel="0" collapsed="false">
      <c r="A69" s="58" t="s">
        <v>2059</v>
      </c>
      <c r="B69" s="58"/>
      <c r="C69" s="58"/>
      <c r="D69" s="58" t="s">
        <v>2060</v>
      </c>
      <c r="E69" s="58"/>
      <c r="F69" s="58" t="s">
        <v>2061</v>
      </c>
      <c r="G69" s="58"/>
      <c r="H69" s="58"/>
      <c r="I69" s="58" t="s">
        <v>2062</v>
      </c>
      <c r="J69" s="58"/>
      <c r="K69" s="58" t="s">
        <v>2063</v>
      </c>
      <c r="L69" s="58"/>
      <c r="M69" s="58" t="s">
        <v>2064</v>
      </c>
      <c r="N69" s="58"/>
      <c r="O69" s="58"/>
      <c r="P69" s="58" t="s">
        <v>1724</v>
      </c>
      <c r="Q69" s="58" t="s">
        <v>2065</v>
      </c>
      <c r="R69" s="58"/>
      <c r="S69" s="58" t="s">
        <v>2066</v>
      </c>
      <c r="T69" s="58"/>
      <c r="U69" s="58" t="s">
        <v>2067</v>
      </c>
      <c r="V69" s="58"/>
      <c r="W69" s="58"/>
      <c r="X69" s="58" t="s">
        <v>2068</v>
      </c>
      <c r="Y69" s="58"/>
      <c r="Z69" s="58"/>
      <c r="AA69" s="58"/>
      <c r="AB69" s="58" t="s">
        <v>2069</v>
      </c>
      <c r="AC69" s="58"/>
      <c r="AD69" s="58"/>
      <c r="AE69" s="58" t="s">
        <v>2070</v>
      </c>
      <c r="AF69" s="58"/>
      <c r="AG69" s="59" t="s">
        <v>2071</v>
      </c>
    </row>
    <row r="70" customFormat="false" ht="13.8" hidden="false" customHeight="false" outlineLevel="0" collapsed="false">
      <c r="A70" s="58" t="s">
        <v>2072</v>
      </c>
      <c r="B70" s="58"/>
      <c r="C70" s="58"/>
      <c r="D70" s="58" t="s">
        <v>2073</v>
      </c>
      <c r="E70" s="58"/>
      <c r="F70" s="58" t="s">
        <v>2074</v>
      </c>
      <c r="G70" s="58"/>
      <c r="H70" s="58"/>
      <c r="I70" s="58" t="s">
        <v>2075</v>
      </c>
      <c r="J70" s="58"/>
      <c r="K70" s="58" t="s">
        <v>2076</v>
      </c>
      <c r="L70" s="58"/>
      <c r="M70" s="58" t="s">
        <v>2077</v>
      </c>
      <c r="N70" s="58"/>
      <c r="O70" s="58"/>
      <c r="P70" s="58" t="s">
        <v>2078</v>
      </c>
      <c r="Q70" s="58" t="s">
        <v>2079</v>
      </c>
      <c r="R70" s="58"/>
      <c r="S70" s="58" t="s">
        <v>2080</v>
      </c>
      <c r="T70" s="58"/>
      <c r="U70" s="58" t="s">
        <v>2081</v>
      </c>
      <c r="V70" s="58"/>
      <c r="W70" s="58"/>
      <c r="X70" s="58" t="s">
        <v>2082</v>
      </c>
      <c r="Y70" s="58"/>
      <c r="Z70" s="58"/>
      <c r="AA70" s="58"/>
      <c r="AB70" s="58" t="s">
        <v>2083</v>
      </c>
      <c r="AC70" s="58"/>
      <c r="AD70" s="58"/>
      <c r="AE70" s="58" t="s">
        <v>2084</v>
      </c>
      <c r="AF70" s="58"/>
      <c r="AG70" s="59" t="s">
        <v>2085</v>
      </c>
    </row>
    <row r="71" customFormat="false" ht="13.8" hidden="false" customHeight="false" outlineLevel="0" collapsed="false">
      <c r="A71" s="58" t="s">
        <v>2086</v>
      </c>
      <c r="B71" s="58"/>
      <c r="C71" s="58"/>
      <c r="D71" s="58" t="s">
        <v>2087</v>
      </c>
      <c r="E71" s="58"/>
      <c r="F71" s="58" t="s">
        <v>2088</v>
      </c>
      <c r="G71" s="58"/>
      <c r="H71" s="58"/>
      <c r="I71" s="58" t="s">
        <v>2089</v>
      </c>
      <c r="J71" s="58"/>
      <c r="K71" s="58" t="s">
        <v>2090</v>
      </c>
      <c r="L71" s="58"/>
      <c r="M71" s="58" t="s">
        <v>2091</v>
      </c>
      <c r="N71" s="58"/>
      <c r="O71" s="58"/>
      <c r="P71" s="58" t="s">
        <v>2092</v>
      </c>
      <c r="Q71" s="58" t="s">
        <v>2093</v>
      </c>
      <c r="R71" s="58"/>
      <c r="S71" s="58" t="s">
        <v>2094</v>
      </c>
      <c r="T71" s="58"/>
      <c r="U71" s="58" t="s">
        <v>2095</v>
      </c>
      <c r="V71" s="58"/>
      <c r="W71" s="58"/>
      <c r="X71" s="58" t="s">
        <v>2096</v>
      </c>
      <c r="Y71" s="58"/>
      <c r="Z71" s="58"/>
      <c r="AA71" s="58"/>
      <c r="AB71" s="58" t="s">
        <v>2097</v>
      </c>
      <c r="AC71" s="58"/>
      <c r="AD71" s="58"/>
      <c r="AE71" s="58" t="s">
        <v>2098</v>
      </c>
      <c r="AF71" s="58"/>
      <c r="AG71" s="59" t="s">
        <v>2099</v>
      </c>
    </row>
    <row r="72" customFormat="false" ht="13.8" hidden="false" customHeight="false" outlineLevel="0" collapsed="false">
      <c r="A72" s="58" t="s">
        <v>2100</v>
      </c>
      <c r="B72" s="58"/>
      <c r="C72" s="58"/>
      <c r="D72" s="58" t="s">
        <v>2101</v>
      </c>
      <c r="E72" s="58"/>
      <c r="F72" s="58" t="s">
        <v>2102</v>
      </c>
      <c r="G72" s="58"/>
      <c r="H72" s="58"/>
      <c r="I72" s="58" t="s">
        <v>2103</v>
      </c>
      <c r="J72" s="58"/>
      <c r="K72" s="58" t="s">
        <v>2104</v>
      </c>
      <c r="L72" s="58"/>
      <c r="M72" s="58" t="s">
        <v>2105</v>
      </c>
      <c r="N72" s="58"/>
      <c r="O72" s="58"/>
      <c r="P72" s="58" t="s">
        <v>2106</v>
      </c>
      <c r="Q72" s="58" t="s">
        <v>2107</v>
      </c>
      <c r="R72" s="58"/>
      <c r="S72" s="58" t="s">
        <v>2108</v>
      </c>
      <c r="T72" s="58"/>
      <c r="U72" s="58" t="s">
        <v>2109</v>
      </c>
      <c r="V72" s="58"/>
      <c r="W72" s="58"/>
      <c r="X72" s="58" t="s">
        <v>2110</v>
      </c>
      <c r="Y72" s="58"/>
      <c r="Z72" s="58"/>
      <c r="AA72" s="58"/>
      <c r="AB72" s="58" t="s">
        <v>2111</v>
      </c>
      <c r="AC72" s="58"/>
      <c r="AD72" s="58"/>
      <c r="AE72" s="58" t="s">
        <v>2112</v>
      </c>
      <c r="AF72" s="58"/>
      <c r="AG72" s="59" t="s">
        <v>2113</v>
      </c>
    </row>
    <row r="73" customFormat="false" ht="13.8" hidden="false" customHeight="false" outlineLevel="0" collapsed="false">
      <c r="A73" s="58" t="s">
        <v>2114</v>
      </c>
      <c r="B73" s="58"/>
      <c r="C73" s="58"/>
      <c r="D73" s="58" t="s">
        <v>2115</v>
      </c>
      <c r="E73" s="58"/>
      <c r="F73" s="58" t="s">
        <v>2116</v>
      </c>
      <c r="G73" s="58"/>
      <c r="H73" s="58"/>
      <c r="I73" s="58" t="s">
        <v>2117</v>
      </c>
      <c r="J73" s="58"/>
      <c r="K73" s="58" t="s">
        <v>2118</v>
      </c>
      <c r="L73" s="58"/>
      <c r="M73" s="58" t="s">
        <v>2119</v>
      </c>
      <c r="N73" s="58"/>
      <c r="O73" s="58"/>
      <c r="P73" s="58" t="s">
        <v>2120</v>
      </c>
      <c r="Q73" s="58" t="s">
        <v>2121</v>
      </c>
      <c r="R73" s="58"/>
      <c r="S73" s="58" t="s">
        <v>2122</v>
      </c>
      <c r="T73" s="58"/>
      <c r="U73" s="58" t="s">
        <v>2123</v>
      </c>
      <c r="V73" s="58"/>
      <c r="W73" s="58"/>
      <c r="X73" s="58" t="s">
        <v>1398</v>
      </c>
      <c r="Y73" s="58"/>
      <c r="Z73" s="58"/>
      <c r="AA73" s="58"/>
      <c r="AB73" s="58" t="s">
        <v>2124</v>
      </c>
      <c r="AC73" s="58"/>
      <c r="AD73" s="58"/>
      <c r="AE73" s="58" t="s">
        <v>2125</v>
      </c>
      <c r="AF73" s="58"/>
      <c r="AG73" s="59" t="s">
        <v>2126</v>
      </c>
    </row>
    <row r="74" customFormat="false" ht="13.8" hidden="false" customHeight="false" outlineLevel="0" collapsed="false">
      <c r="A74" s="58" t="s">
        <v>2127</v>
      </c>
      <c r="B74" s="58"/>
      <c r="C74" s="58"/>
      <c r="D74" s="58" t="s">
        <v>2128</v>
      </c>
      <c r="E74" s="58"/>
      <c r="F74" s="58" t="s">
        <v>2129</v>
      </c>
      <c r="G74" s="58"/>
      <c r="H74" s="58"/>
      <c r="I74" s="58" t="s">
        <v>983</v>
      </c>
      <c r="J74" s="58"/>
      <c r="K74" s="58" t="s">
        <v>2130</v>
      </c>
      <c r="L74" s="58"/>
      <c r="M74" s="58" t="s">
        <v>2131</v>
      </c>
      <c r="N74" s="58"/>
      <c r="O74" s="58"/>
      <c r="P74" s="58" t="s">
        <v>2132</v>
      </c>
      <c r="Q74" s="58" t="s">
        <v>2133</v>
      </c>
      <c r="R74" s="58"/>
      <c r="S74" s="58" t="s">
        <v>2134</v>
      </c>
      <c r="T74" s="58"/>
      <c r="U74" s="58" t="s">
        <v>2135</v>
      </c>
      <c r="V74" s="58"/>
      <c r="W74" s="58"/>
      <c r="X74" s="58" t="s">
        <v>2136</v>
      </c>
      <c r="Y74" s="58"/>
      <c r="Z74" s="58"/>
      <c r="AA74" s="58"/>
      <c r="AB74" s="58" t="s">
        <v>2137</v>
      </c>
      <c r="AC74" s="58"/>
      <c r="AD74" s="58"/>
      <c r="AE74" s="58" t="s">
        <v>2138</v>
      </c>
      <c r="AF74" s="58"/>
      <c r="AG74" s="59" t="s">
        <v>2139</v>
      </c>
    </row>
    <row r="75" customFormat="false" ht="13.8" hidden="false" customHeight="false" outlineLevel="0" collapsed="false">
      <c r="A75" s="58" t="s">
        <v>2140</v>
      </c>
      <c r="B75" s="58"/>
      <c r="C75" s="58"/>
      <c r="D75" s="58" t="s">
        <v>2141</v>
      </c>
      <c r="E75" s="58"/>
      <c r="F75" s="58" t="s">
        <v>2142</v>
      </c>
      <c r="G75" s="58"/>
      <c r="H75" s="58"/>
      <c r="I75" s="58" t="s">
        <v>2143</v>
      </c>
      <c r="J75" s="58"/>
      <c r="K75" s="58" t="s">
        <v>2144</v>
      </c>
      <c r="L75" s="58"/>
      <c r="M75" s="58" t="s">
        <v>2145</v>
      </c>
      <c r="N75" s="58"/>
      <c r="O75" s="58"/>
      <c r="P75" s="58" t="s">
        <v>2146</v>
      </c>
      <c r="Q75" s="58" t="s">
        <v>2147</v>
      </c>
      <c r="R75" s="58"/>
      <c r="S75" s="58" t="s">
        <v>2148</v>
      </c>
      <c r="T75" s="58"/>
      <c r="U75" s="58" t="s">
        <v>1970</v>
      </c>
      <c r="V75" s="58"/>
      <c r="W75" s="58"/>
      <c r="X75" s="58" t="s">
        <v>2149</v>
      </c>
      <c r="Y75" s="58"/>
      <c r="Z75" s="58"/>
      <c r="AA75" s="58"/>
      <c r="AB75" s="58" t="s">
        <v>2150</v>
      </c>
      <c r="AC75" s="58"/>
      <c r="AD75" s="58"/>
      <c r="AE75" s="58" t="s">
        <v>2151</v>
      </c>
      <c r="AF75" s="58"/>
      <c r="AG75" s="59" t="s">
        <v>2152</v>
      </c>
    </row>
    <row r="76" customFormat="false" ht="13.8" hidden="false" customHeight="false" outlineLevel="0" collapsed="false">
      <c r="A76" s="58" t="s">
        <v>2153</v>
      </c>
      <c r="B76" s="58"/>
      <c r="C76" s="58"/>
      <c r="D76" s="58" t="s">
        <v>2154</v>
      </c>
      <c r="E76" s="58"/>
      <c r="F76" s="58" t="s">
        <v>2155</v>
      </c>
      <c r="G76" s="58"/>
      <c r="H76" s="58"/>
      <c r="I76" s="58" t="s">
        <v>2156</v>
      </c>
      <c r="J76" s="58"/>
      <c r="K76" s="58"/>
      <c r="L76" s="58"/>
      <c r="M76" s="58" t="s">
        <v>2157</v>
      </c>
      <c r="N76" s="58"/>
      <c r="O76" s="58"/>
      <c r="P76" s="58" t="s">
        <v>2158</v>
      </c>
      <c r="Q76" s="58" t="s">
        <v>2159</v>
      </c>
      <c r="R76" s="58"/>
      <c r="S76" s="58" t="s">
        <v>2160</v>
      </c>
      <c r="T76" s="58"/>
      <c r="U76" s="58" t="s">
        <v>2161</v>
      </c>
      <c r="V76" s="58"/>
      <c r="W76" s="58"/>
      <c r="X76" s="58" t="s">
        <v>2162</v>
      </c>
      <c r="Y76" s="58"/>
      <c r="Z76" s="58"/>
      <c r="AA76" s="58"/>
      <c r="AB76" s="58" t="s">
        <v>1175</v>
      </c>
      <c r="AC76" s="58"/>
      <c r="AD76" s="58"/>
      <c r="AE76" s="58" t="s">
        <v>2163</v>
      </c>
      <c r="AF76" s="58"/>
      <c r="AG76" s="59" t="s">
        <v>983</v>
      </c>
    </row>
    <row r="77" customFormat="false" ht="13.8" hidden="false" customHeight="false" outlineLevel="0" collapsed="false">
      <c r="A77" s="58" t="s">
        <v>2164</v>
      </c>
      <c r="B77" s="58"/>
      <c r="C77" s="58"/>
      <c r="D77" s="58" t="s">
        <v>2165</v>
      </c>
      <c r="E77" s="58"/>
      <c r="F77" s="58" t="s">
        <v>2166</v>
      </c>
      <c r="G77" s="58"/>
      <c r="H77" s="58"/>
      <c r="I77" s="58" t="s">
        <v>2167</v>
      </c>
      <c r="J77" s="58"/>
      <c r="K77" s="58"/>
      <c r="L77" s="58"/>
      <c r="M77" s="58" t="s">
        <v>2168</v>
      </c>
      <c r="N77" s="58"/>
      <c r="O77" s="58"/>
      <c r="P77" s="58" t="s">
        <v>2169</v>
      </c>
      <c r="Q77" s="58" t="s">
        <v>2170</v>
      </c>
      <c r="R77" s="58"/>
      <c r="S77" s="58" t="s">
        <v>2171</v>
      </c>
      <c r="T77" s="58"/>
      <c r="U77" s="58" t="s">
        <v>2172</v>
      </c>
      <c r="V77" s="58"/>
      <c r="W77" s="58"/>
      <c r="X77" s="58" t="s">
        <v>2173</v>
      </c>
      <c r="Y77" s="58"/>
      <c r="Z77" s="58"/>
      <c r="AA77" s="58"/>
      <c r="AB77" s="58" t="s">
        <v>2174</v>
      </c>
      <c r="AC77" s="58"/>
      <c r="AD77" s="58"/>
      <c r="AE77" s="58" t="s">
        <v>2175</v>
      </c>
      <c r="AF77" s="58"/>
      <c r="AG77" s="59" t="s">
        <v>2176</v>
      </c>
    </row>
    <row r="78" customFormat="false" ht="13.8" hidden="false" customHeight="false" outlineLevel="0" collapsed="false">
      <c r="A78" s="58" t="s">
        <v>2177</v>
      </c>
      <c r="B78" s="58"/>
      <c r="C78" s="58"/>
      <c r="D78" s="58" t="s">
        <v>2178</v>
      </c>
      <c r="E78" s="58"/>
      <c r="F78" s="58" t="s">
        <v>2179</v>
      </c>
      <c r="G78" s="58"/>
      <c r="H78" s="58"/>
      <c r="I78" s="58" t="s">
        <v>368</v>
      </c>
      <c r="J78" s="58"/>
      <c r="K78" s="58"/>
      <c r="L78" s="58"/>
      <c r="M78" s="58" t="s">
        <v>2180</v>
      </c>
      <c r="N78" s="58"/>
      <c r="O78" s="58"/>
      <c r="P78" s="58" t="s">
        <v>2181</v>
      </c>
      <c r="Q78" s="58" t="s">
        <v>2182</v>
      </c>
      <c r="R78" s="58"/>
      <c r="S78" s="58" t="s">
        <v>2183</v>
      </c>
      <c r="T78" s="58"/>
      <c r="U78" s="58" t="s">
        <v>2184</v>
      </c>
      <c r="V78" s="58"/>
      <c r="W78" s="58"/>
      <c r="X78" s="58" t="s">
        <v>2185</v>
      </c>
      <c r="Y78" s="58"/>
      <c r="Z78" s="58"/>
      <c r="AA78" s="58"/>
      <c r="AB78" s="58" t="s">
        <v>2186</v>
      </c>
      <c r="AC78" s="58"/>
      <c r="AD78" s="58"/>
      <c r="AE78" s="58" t="s">
        <v>2187</v>
      </c>
      <c r="AF78" s="58"/>
      <c r="AG78" s="59" t="s">
        <v>2188</v>
      </c>
    </row>
    <row r="79" customFormat="false" ht="13.8" hidden="false" customHeight="false" outlineLevel="0" collapsed="false">
      <c r="A79" s="58" t="s">
        <v>2189</v>
      </c>
      <c r="B79" s="58"/>
      <c r="C79" s="58"/>
      <c r="D79" s="58" t="s">
        <v>2190</v>
      </c>
      <c r="E79" s="58"/>
      <c r="F79" s="58" t="s">
        <v>2191</v>
      </c>
      <c r="G79" s="58"/>
      <c r="H79" s="58"/>
      <c r="I79" s="58" t="s">
        <v>2192</v>
      </c>
      <c r="J79" s="58"/>
      <c r="K79" s="58"/>
      <c r="L79" s="58"/>
      <c r="M79" s="58" t="s">
        <v>2193</v>
      </c>
      <c r="N79" s="58"/>
      <c r="O79" s="58"/>
      <c r="P79" s="58" t="s">
        <v>2194</v>
      </c>
      <c r="Q79" s="58" t="s">
        <v>2195</v>
      </c>
      <c r="R79" s="58"/>
      <c r="S79" s="58" t="s">
        <v>2196</v>
      </c>
      <c r="T79" s="58"/>
      <c r="U79" s="58" t="s">
        <v>2197</v>
      </c>
      <c r="V79" s="58"/>
      <c r="W79" s="58"/>
      <c r="X79" s="58" t="s">
        <v>2198</v>
      </c>
      <c r="Y79" s="58"/>
      <c r="Z79" s="58"/>
      <c r="AA79" s="58"/>
      <c r="AB79" s="58" t="s">
        <v>2199</v>
      </c>
      <c r="AC79" s="58"/>
      <c r="AD79" s="58"/>
      <c r="AE79" s="58" t="s">
        <v>2200</v>
      </c>
      <c r="AF79" s="58"/>
      <c r="AG79" s="59" t="s">
        <v>2201</v>
      </c>
    </row>
    <row r="80" customFormat="false" ht="13.8" hidden="false" customHeight="false" outlineLevel="0" collapsed="false">
      <c r="A80" s="58" t="s">
        <v>2202</v>
      </c>
      <c r="B80" s="58"/>
      <c r="C80" s="58"/>
      <c r="D80" s="58" t="s">
        <v>2203</v>
      </c>
      <c r="E80" s="58"/>
      <c r="F80" s="58" t="s">
        <v>2204</v>
      </c>
      <c r="G80" s="58"/>
      <c r="H80" s="58"/>
      <c r="I80" s="58" t="s">
        <v>2205</v>
      </c>
      <c r="J80" s="58"/>
      <c r="K80" s="58"/>
      <c r="L80" s="58"/>
      <c r="M80" s="58"/>
      <c r="N80" s="58"/>
      <c r="O80" s="58"/>
      <c r="P80" s="58" t="s">
        <v>2206</v>
      </c>
      <c r="Q80" s="58" t="s">
        <v>2207</v>
      </c>
      <c r="R80" s="58"/>
      <c r="S80" s="58" t="s">
        <v>2208</v>
      </c>
      <c r="T80" s="58"/>
      <c r="U80" s="58" t="s">
        <v>2209</v>
      </c>
      <c r="V80" s="58"/>
      <c r="W80" s="58"/>
      <c r="X80" s="58" t="s">
        <v>2210</v>
      </c>
      <c r="Y80" s="58"/>
      <c r="Z80" s="58"/>
      <c r="AA80" s="58"/>
      <c r="AB80" s="58" t="s">
        <v>721</v>
      </c>
      <c r="AC80" s="58"/>
      <c r="AD80" s="58"/>
      <c r="AE80" s="58" t="s">
        <v>2211</v>
      </c>
      <c r="AF80" s="58"/>
      <c r="AG80" s="59" t="s">
        <v>53</v>
      </c>
    </row>
    <row r="81" customFormat="false" ht="13.8" hidden="false" customHeight="false" outlineLevel="0" collapsed="false">
      <c r="A81" s="58" t="s">
        <v>2212</v>
      </c>
      <c r="B81" s="58"/>
      <c r="C81" s="58"/>
      <c r="D81" s="58" t="s">
        <v>2213</v>
      </c>
      <c r="E81" s="58"/>
      <c r="F81" s="58" t="s">
        <v>2214</v>
      </c>
      <c r="G81" s="58"/>
      <c r="H81" s="58"/>
      <c r="I81" s="58" t="s">
        <v>2215</v>
      </c>
      <c r="J81" s="58"/>
      <c r="K81" s="58"/>
      <c r="L81" s="58"/>
      <c r="M81" s="58"/>
      <c r="N81" s="58"/>
      <c r="O81" s="58"/>
      <c r="P81" s="58" t="s">
        <v>2216</v>
      </c>
      <c r="Q81" s="58" t="s">
        <v>2217</v>
      </c>
      <c r="R81" s="58"/>
      <c r="S81" s="58" t="s">
        <v>2218</v>
      </c>
      <c r="T81" s="58"/>
      <c r="U81" s="58" t="s">
        <v>2219</v>
      </c>
      <c r="V81" s="58"/>
      <c r="W81" s="58"/>
      <c r="X81" s="58" t="s">
        <v>2220</v>
      </c>
      <c r="Y81" s="58"/>
      <c r="Z81" s="58"/>
      <c r="AA81" s="58"/>
      <c r="AB81" s="58" t="s">
        <v>2221</v>
      </c>
      <c r="AC81" s="58"/>
      <c r="AD81" s="58"/>
      <c r="AE81" s="58" t="s">
        <v>2222</v>
      </c>
      <c r="AF81" s="58"/>
      <c r="AG81" s="59" t="s">
        <v>622</v>
      </c>
    </row>
    <row r="82" customFormat="false" ht="13.8" hidden="false" customHeight="false" outlineLevel="0" collapsed="false">
      <c r="A82" s="58" t="s">
        <v>2223</v>
      </c>
      <c r="B82" s="58"/>
      <c r="C82" s="58"/>
      <c r="D82" s="58" t="s">
        <v>2224</v>
      </c>
      <c r="E82" s="58"/>
      <c r="F82" s="58" t="s">
        <v>2225</v>
      </c>
      <c r="G82" s="58"/>
      <c r="H82" s="58"/>
      <c r="I82" s="58" t="s">
        <v>2226</v>
      </c>
      <c r="J82" s="58"/>
      <c r="K82" s="58"/>
      <c r="L82" s="58"/>
      <c r="M82" s="58"/>
      <c r="N82" s="58"/>
      <c r="O82" s="58"/>
      <c r="P82" s="58" t="s">
        <v>1079</v>
      </c>
      <c r="Q82" s="58" t="s">
        <v>2227</v>
      </c>
      <c r="R82" s="58"/>
      <c r="S82" s="58" t="s">
        <v>2228</v>
      </c>
      <c r="T82" s="58"/>
      <c r="U82" s="58" t="s">
        <v>2229</v>
      </c>
      <c r="V82" s="58"/>
      <c r="W82" s="58"/>
      <c r="X82" s="58" t="s">
        <v>2230</v>
      </c>
      <c r="Y82" s="58"/>
      <c r="Z82" s="58"/>
      <c r="AA82" s="58"/>
      <c r="AB82" s="58" t="s">
        <v>2231</v>
      </c>
      <c r="AC82" s="58"/>
      <c r="AD82" s="58"/>
      <c r="AE82" s="58" t="s">
        <v>2232</v>
      </c>
      <c r="AF82" s="58"/>
      <c r="AG82" s="59" t="s">
        <v>2233</v>
      </c>
    </row>
    <row r="83" customFormat="false" ht="13.8" hidden="false" customHeight="false" outlineLevel="0" collapsed="false">
      <c r="A83" s="58" t="s">
        <v>2234</v>
      </c>
      <c r="B83" s="58"/>
      <c r="C83" s="58"/>
      <c r="D83" s="58" t="s">
        <v>2235</v>
      </c>
      <c r="E83" s="58"/>
      <c r="F83" s="58" t="s">
        <v>2236</v>
      </c>
      <c r="G83" s="58"/>
      <c r="H83" s="58"/>
      <c r="I83" s="58" t="s">
        <v>2237</v>
      </c>
      <c r="J83" s="58"/>
      <c r="K83" s="58"/>
      <c r="L83" s="58"/>
      <c r="M83" s="58"/>
      <c r="N83" s="58"/>
      <c r="O83" s="58"/>
      <c r="P83" s="58" t="s">
        <v>2238</v>
      </c>
      <c r="Q83" s="58" t="s">
        <v>2239</v>
      </c>
      <c r="R83" s="58"/>
      <c r="S83" s="58" t="s">
        <v>2240</v>
      </c>
      <c r="T83" s="58"/>
      <c r="U83" s="58" t="s">
        <v>2241</v>
      </c>
      <c r="V83" s="58"/>
      <c r="W83" s="58"/>
      <c r="X83" s="58" t="s">
        <v>2242</v>
      </c>
      <c r="Y83" s="58"/>
      <c r="Z83" s="58"/>
      <c r="AA83" s="58"/>
      <c r="AB83" s="58" t="s">
        <v>2243</v>
      </c>
      <c r="AC83" s="58"/>
      <c r="AD83" s="58"/>
      <c r="AE83" s="58" t="s">
        <v>2244</v>
      </c>
      <c r="AF83" s="58"/>
      <c r="AG83" s="59" t="s">
        <v>2245</v>
      </c>
    </row>
    <row r="84" customFormat="false" ht="13.8" hidden="false" customHeight="false" outlineLevel="0" collapsed="false">
      <c r="A84" s="58" t="s">
        <v>2246</v>
      </c>
      <c r="B84" s="58"/>
      <c r="C84" s="58"/>
      <c r="D84" s="58" t="s">
        <v>2247</v>
      </c>
      <c r="E84" s="58"/>
      <c r="F84" s="58"/>
      <c r="G84" s="58"/>
      <c r="H84" s="58"/>
      <c r="I84" s="58" t="s">
        <v>2248</v>
      </c>
      <c r="J84" s="58"/>
      <c r="K84" s="58"/>
      <c r="L84" s="58"/>
      <c r="M84" s="58"/>
      <c r="N84" s="58"/>
      <c r="O84" s="58"/>
      <c r="P84" s="58" t="s">
        <v>2249</v>
      </c>
      <c r="Q84" s="58" t="s">
        <v>2250</v>
      </c>
      <c r="R84" s="58"/>
      <c r="S84" s="58" t="s">
        <v>2251</v>
      </c>
      <c r="T84" s="58"/>
      <c r="U84" s="58" t="s">
        <v>2252</v>
      </c>
      <c r="V84" s="58"/>
      <c r="W84" s="58"/>
      <c r="X84" s="58" t="s">
        <v>2253</v>
      </c>
      <c r="Y84" s="58"/>
      <c r="Z84" s="58"/>
      <c r="AA84" s="58"/>
      <c r="AB84" s="58" t="s">
        <v>2254</v>
      </c>
      <c r="AC84" s="58"/>
      <c r="AD84" s="58"/>
      <c r="AE84" s="58" t="s">
        <v>1505</v>
      </c>
      <c r="AF84" s="58"/>
      <c r="AG84" s="59" t="s">
        <v>2255</v>
      </c>
    </row>
    <row r="85" customFormat="false" ht="13.8" hidden="false" customHeight="false" outlineLevel="0" collapsed="false">
      <c r="A85" s="58" t="s">
        <v>2256</v>
      </c>
      <c r="B85" s="58"/>
      <c r="C85" s="58"/>
      <c r="D85" s="58" t="s">
        <v>2257</v>
      </c>
      <c r="E85" s="58"/>
      <c r="F85" s="58"/>
      <c r="G85" s="58"/>
      <c r="H85" s="58"/>
      <c r="I85" s="58" t="s">
        <v>2258</v>
      </c>
      <c r="J85" s="58"/>
      <c r="K85" s="58"/>
      <c r="L85" s="58"/>
      <c r="M85" s="58"/>
      <c r="N85" s="58"/>
      <c r="O85" s="58"/>
      <c r="P85" s="58" t="s">
        <v>2259</v>
      </c>
      <c r="Q85" s="58" t="s">
        <v>2260</v>
      </c>
      <c r="R85" s="58"/>
      <c r="S85" s="58" t="s">
        <v>2261</v>
      </c>
      <c r="T85" s="58"/>
      <c r="U85" s="58" t="s">
        <v>2262</v>
      </c>
      <c r="V85" s="58"/>
      <c r="W85" s="58"/>
      <c r="X85" s="58" t="s">
        <v>2263</v>
      </c>
      <c r="Y85" s="58"/>
      <c r="Z85" s="58"/>
      <c r="AA85" s="58"/>
      <c r="AB85" s="58" t="s">
        <v>2264</v>
      </c>
      <c r="AC85" s="58"/>
      <c r="AD85" s="58"/>
      <c r="AE85" s="58" t="s">
        <v>2265</v>
      </c>
      <c r="AF85" s="58"/>
      <c r="AG85" s="59" t="s">
        <v>783</v>
      </c>
    </row>
    <row r="86" customFormat="false" ht="13.8" hidden="false" customHeight="false" outlineLevel="0" collapsed="false">
      <c r="A86" s="58" t="s">
        <v>2266</v>
      </c>
      <c r="B86" s="58"/>
      <c r="C86" s="58"/>
      <c r="D86" s="58" t="s">
        <v>2267</v>
      </c>
      <c r="E86" s="58"/>
      <c r="F86" s="58"/>
      <c r="G86" s="58"/>
      <c r="H86" s="58"/>
      <c r="I86" s="58" t="s">
        <v>2268</v>
      </c>
      <c r="J86" s="58"/>
      <c r="K86" s="58"/>
      <c r="L86" s="58"/>
      <c r="M86" s="58"/>
      <c r="N86" s="58"/>
      <c r="O86" s="58"/>
      <c r="P86" s="58" t="s">
        <v>2269</v>
      </c>
      <c r="Q86" s="58" t="s">
        <v>2270</v>
      </c>
      <c r="R86" s="58"/>
      <c r="S86" s="58"/>
      <c r="T86" s="58"/>
      <c r="U86" s="58" t="s">
        <v>2271</v>
      </c>
      <c r="V86" s="58"/>
      <c r="W86" s="58"/>
      <c r="X86" s="58" t="s">
        <v>2272</v>
      </c>
      <c r="Y86" s="58"/>
      <c r="Z86" s="58"/>
      <c r="AA86" s="58"/>
      <c r="AB86" s="58" t="s">
        <v>2273</v>
      </c>
      <c r="AC86" s="58"/>
      <c r="AD86" s="58"/>
      <c r="AE86" s="58" t="s">
        <v>2274</v>
      </c>
      <c r="AF86" s="58"/>
      <c r="AG86" s="59" t="s">
        <v>2275</v>
      </c>
    </row>
    <row r="87" customFormat="false" ht="13.8" hidden="false" customHeight="false" outlineLevel="0" collapsed="false">
      <c r="A87" s="58" t="s">
        <v>2276</v>
      </c>
      <c r="B87" s="58"/>
      <c r="C87" s="58"/>
      <c r="D87" s="58" t="s">
        <v>2277</v>
      </c>
      <c r="E87" s="58"/>
      <c r="F87" s="58"/>
      <c r="G87" s="58"/>
      <c r="H87" s="58"/>
      <c r="I87" s="58" t="s">
        <v>2278</v>
      </c>
      <c r="J87" s="58"/>
      <c r="K87" s="58"/>
      <c r="L87" s="58"/>
      <c r="M87" s="58"/>
      <c r="N87" s="58"/>
      <c r="O87" s="58"/>
      <c r="P87" s="58" t="s">
        <v>2279</v>
      </c>
      <c r="Q87" s="58" t="s">
        <v>2280</v>
      </c>
      <c r="R87" s="58"/>
      <c r="S87" s="58"/>
      <c r="T87" s="58"/>
      <c r="U87" s="58" t="s">
        <v>2281</v>
      </c>
      <c r="V87" s="58"/>
      <c r="W87" s="58"/>
      <c r="X87" s="58" t="s">
        <v>2282</v>
      </c>
      <c r="Y87" s="58"/>
      <c r="Z87" s="58"/>
      <c r="AA87" s="58"/>
      <c r="AB87" s="58" t="s">
        <v>2283</v>
      </c>
      <c r="AC87" s="58"/>
      <c r="AD87" s="58"/>
      <c r="AE87" s="58" t="s">
        <v>2284</v>
      </c>
      <c r="AF87" s="58"/>
      <c r="AG87" s="59" t="s">
        <v>2258</v>
      </c>
    </row>
    <row r="88" customFormat="false" ht="13.8" hidden="false" customHeight="false" outlineLevel="0" collapsed="false">
      <c r="A88" s="58" t="s">
        <v>2285</v>
      </c>
      <c r="B88" s="58"/>
      <c r="C88" s="58"/>
      <c r="D88" s="58" t="s">
        <v>983</v>
      </c>
      <c r="E88" s="58"/>
      <c r="F88" s="58"/>
      <c r="G88" s="58"/>
      <c r="H88" s="58"/>
      <c r="I88" s="58" t="s">
        <v>2286</v>
      </c>
      <c r="J88" s="58"/>
      <c r="K88" s="58"/>
      <c r="L88" s="58"/>
      <c r="M88" s="58"/>
      <c r="N88" s="58"/>
      <c r="O88" s="58"/>
      <c r="P88" s="58" t="s">
        <v>2287</v>
      </c>
      <c r="Q88" s="58" t="s">
        <v>2288</v>
      </c>
      <c r="R88" s="58"/>
      <c r="S88" s="58"/>
      <c r="T88" s="58"/>
      <c r="U88" s="58" t="s">
        <v>2289</v>
      </c>
      <c r="V88" s="58"/>
      <c r="W88" s="58"/>
      <c r="X88" s="58" t="s">
        <v>2290</v>
      </c>
      <c r="Y88" s="58"/>
      <c r="Z88" s="58"/>
      <c r="AA88" s="58"/>
      <c r="AB88" s="58" t="s">
        <v>2291</v>
      </c>
      <c r="AC88" s="58"/>
      <c r="AD88" s="58"/>
      <c r="AE88" s="58" t="s">
        <v>2292</v>
      </c>
      <c r="AF88" s="58"/>
      <c r="AG88" s="59" t="s">
        <v>2293</v>
      </c>
    </row>
    <row r="89" customFormat="false" ht="13.8" hidden="false" customHeight="false" outlineLevel="0" collapsed="false">
      <c r="A89" s="58" t="s">
        <v>2294</v>
      </c>
      <c r="B89" s="58"/>
      <c r="C89" s="58"/>
      <c r="D89" s="58" t="s">
        <v>2295</v>
      </c>
      <c r="E89" s="58"/>
      <c r="F89" s="58"/>
      <c r="G89" s="58"/>
      <c r="H89" s="58"/>
      <c r="I89" s="58" t="s">
        <v>2296</v>
      </c>
      <c r="J89" s="58"/>
      <c r="K89" s="58"/>
      <c r="L89" s="58"/>
      <c r="M89" s="58"/>
      <c r="N89" s="58"/>
      <c r="O89" s="58"/>
      <c r="P89" s="58" t="s">
        <v>2297</v>
      </c>
      <c r="Q89" s="58" t="s">
        <v>2298</v>
      </c>
      <c r="R89" s="58"/>
      <c r="S89" s="58"/>
      <c r="T89" s="58"/>
      <c r="U89" s="58" t="s">
        <v>1186</v>
      </c>
      <c r="V89" s="58"/>
      <c r="W89" s="58"/>
      <c r="X89" s="58" t="s">
        <v>2299</v>
      </c>
      <c r="Y89" s="58"/>
      <c r="Z89" s="58"/>
      <c r="AA89" s="58"/>
      <c r="AB89" s="58" t="s">
        <v>2300</v>
      </c>
      <c r="AC89" s="58"/>
      <c r="AD89" s="58"/>
      <c r="AE89" s="58" t="s">
        <v>2301</v>
      </c>
      <c r="AF89" s="58"/>
      <c r="AG89" s="59" t="s">
        <v>2302</v>
      </c>
    </row>
    <row r="90" customFormat="false" ht="13.8" hidden="false" customHeight="false" outlineLevel="0" collapsed="false">
      <c r="A90" s="58" t="s">
        <v>2303</v>
      </c>
      <c r="B90" s="58"/>
      <c r="C90" s="58"/>
      <c r="D90" s="58" t="s">
        <v>2304</v>
      </c>
      <c r="E90" s="58"/>
      <c r="F90" s="58"/>
      <c r="G90" s="58"/>
      <c r="H90" s="58"/>
      <c r="I90" s="58" t="s">
        <v>2305</v>
      </c>
      <c r="J90" s="58"/>
      <c r="K90" s="58"/>
      <c r="L90" s="58"/>
      <c r="M90" s="58"/>
      <c r="N90" s="58"/>
      <c r="O90" s="58"/>
      <c r="P90" s="58" t="s">
        <v>2306</v>
      </c>
      <c r="Q90" s="58" t="s">
        <v>2307</v>
      </c>
      <c r="R90" s="58"/>
      <c r="S90" s="58"/>
      <c r="T90" s="58"/>
      <c r="U90" s="58" t="s">
        <v>2308</v>
      </c>
      <c r="V90" s="58"/>
      <c r="W90" s="58"/>
      <c r="X90" s="58" t="s">
        <v>2309</v>
      </c>
      <c r="Y90" s="58"/>
      <c r="Z90" s="58"/>
      <c r="AA90" s="58"/>
      <c r="AB90" s="58" t="s">
        <v>2310</v>
      </c>
      <c r="AC90" s="58"/>
      <c r="AD90" s="58"/>
      <c r="AE90" s="58" t="s">
        <v>2311</v>
      </c>
      <c r="AF90" s="58"/>
      <c r="AG90" s="59" t="s">
        <v>2312</v>
      </c>
    </row>
    <row r="91" customFormat="false" ht="13.8" hidden="false" customHeight="false" outlineLevel="0" collapsed="false">
      <c r="A91" s="58" t="s">
        <v>2313</v>
      </c>
      <c r="B91" s="58"/>
      <c r="C91" s="58"/>
      <c r="D91" s="58" t="s">
        <v>2314</v>
      </c>
      <c r="E91" s="58"/>
      <c r="F91" s="58"/>
      <c r="G91" s="58"/>
      <c r="H91" s="58"/>
      <c r="I91" s="58" t="s">
        <v>2315</v>
      </c>
      <c r="J91" s="58"/>
      <c r="K91" s="58"/>
      <c r="L91" s="58"/>
      <c r="M91" s="58"/>
      <c r="N91" s="58"/>
      <c r="O91" s="58"/>
      <c r="P91" s="58" t="s">
        <v>2316</v>
      </c>
      <c r="Q91" s="58" t="s">
        <v>2317</v>
      </c>
      <c r="R91" s="58"/>
      <c r="S91" s="58"/>
      <c r="T91" s="58"/>
      <c r="U91" s="58"/>
      <c r="V91" s="58"/>
      <c r="W91" s="58"/>
      <c r="X91" s="58" t="s">
        <v>2318</v>
      </c>
      <c r="Y91" s="58"/>
      <c r="Z91" s="58"/>
      <c r="AA91" s="58"/>
      <c r="AB91" s="58" t="s">
        <v>2319</v>
      </c>
      <c r="AC91" s="58"/>
      <c r="AD91" s="58"/>
      <c r="AE91" s="58" t="s">
        <v>2320</v>
      </c>
      <c r="AF91" s="58"/>
      <c r="AG91" s="59" t="s">
        <v>2321</v>
      </c>
    </row>
    <row r="92" customFormat="false" ht="13.8" hidden="false" customHeight="false" outlineLevel="0" collapsed="false">
      <c r="A92" s="58" t="s">
        <v>2322</v>
      </c>
      <c r="B92" s="58"/>
      <c r="C92" s="58"/>
      <c r="D92" s="58" t="s">
        <v>2323</v>
      </c>
      <c r="E92" s="58"/>
      <c r="F92" s="58"/>
      <c r="G92" s="58"/>
      <c r="H92" s="58"/>
      <c r="I92" s="58" t="s">
        <v>2324</v>
      </c>
      <c r="J92" s="58"/>
      <c r="K92" s="58"/>
      <c r="L92" s="58"/>
      <c r="M92" s="58"/>
      <c r="N92" s="58"/>
      <c r="O92" s="58"/>
      <c r="P92" s="58" t="s">
        <v>2325</v>
      </c>
      <c r="Q92" s="58" t="s">
        <v>2326</v>
      </c>
      <c r="R92" s="58"/>
      <c r="S92" s="58"/>
      <c r="T92" s="58"/>
      <c r="U92" s="58"/>
      <c r="V92" s="58"/>
      <c r="W92" s="58"/>
      <c r="X92" s="58" t="s">
        <v>2327</v>
      </c>
      <c r="Y92" s="58"/>
      <c r="Z92" s="58"/>
      <c r="AA92" s="58"/>
      <c r="AB92" s="58" t="s">
        <v>2328</v>
      </c>
      <c r="AC92" s="58"/>
      <c r="AD92" s="58"/>
      <c r="AE92" s="58" t="s">
        <v>2329</v>
      </c>
      <c r="AF92" s="58"/>
      <c r="AG92" s="59" t="s">
        <v>2330</v>
      </c>
    </row>
    <row r="93" customFormat="false" ht="13.8" hidden="false" customHeight="false" outlineLevel="0" collapsed="false">
      <c r="A93" s="58" t="s">
        <v>2331</v>
      </c>
      <c r="B93" s="58"/>
      <c r="C93" s="58"/>
      <c r="D93" s="58" t="s">
        <v>2332</v>
      </c>
      <c r="E93" s="58"/>
      <c r="F93" s="58"/>
      <c r="G93" s="58"/>
      <c r="H93" s="58"/>
      <c r="I93" s="58" t="s">
        <v>2333</v>
      </c>
      <c r="J93" s="58"/>
      <c r="K93" s="58"/>
      <c r="L93" s="58"/>
      <c r="M93" s="58"/>
      <c r="N93" s="58"/>
      <c r="O93" s="58"/>
      <c r="P93" s="58" t="s">
        <v>1947</v>
      </c>
      <c r="Q93" s="58" t="s">
        <v>2334</v>
      </c>
      <c r="R93" s="58"/>
      <c r="S93" s="58"/>
      <c r="T93" s="58"/>
      <c r="U93" s="58"/>
      <c r="V93" s="58"/>
      <c r="W93" s="58"/>
      <c r="X93" s="58" t="s">
        <v>2335</v>
      </c>
      <c r="Y93" s="58"/>
      <c r="Z93" s="58"/>
      <c r="AA93" s="58"/>
      <c r="AB93" s="58" t="s">
        <v>2336</v>
      </c>
      <c r="AC93" s="58"/>
      <c r="AD93" s="58"/>
      <c r="AE93" s="58" t="s">
        <v>2337</v>
      </c>
      <c r="AF93" s="58"/>
      <c r="AG93" s="59" t="s">
        <v>2338</v>
      </c>
    </row>
    <row r="94" customFormat="false" ht="13.8" hidden="false" customHeight="false" outlineLevel="0" collapsed="false">
      <c r="A94" s="58" t="s">
        <v>2339</v>
      </c>
      <c r="B94" s="58"/>
      <c r="C94" s="58"/>
      <c r="D94" s="58" t="s">
        <v>2340</v>
      </c>
      <c r="E94" s="58"/>
      <c r="F94" s="58"/>
      <c r="G94" s="58"/>
      <c r="H94" s="58"/>
      <c r="I94" s="58" t="s">
        <v>2341</v>
      </c>
      <c r="J94" s="58"/>
      <c r="K94" s="58"/>
      <c r="L94" s="58"/>
      <c r="M94" s="58"/>
      <c r="N94" s="58"/>
      <c r="O94" s="58"/>
      <c r="P94" s="58" t="s">
        <v>2342</v>
      </c>
      <c r="Q94" s="58" t="s">
        <v>2343</v>
      </c>
      <c r="R94" s="58"/>
      <c r="S94" s="58"/>
      <c r="T94" s="58"/>
      <c r="U94" s="58"/>
      <c r="V94" s="58"/>
      <c r="W94" s="58"/>
      <c r="X94" s="58" t="s">
        <v>2344</v>
      </c>
      <c r="Y94" s="58"/>
      <c r="Z94" s="58"/>
      <c r="AA94" s="58"/>
      <c r="AB94" s="58" t="s">
        <v>2345</v>
      </c>
      <c r="AC94" s="58"/>
      <c r="AD94" s="58"/>
      <c r="AE94" s="58" t="s">
        <v>136</v>
      </c>
      <c r="AF94" s="58"/>
      <c r="AG94" s="59" t="s">
        <v>2346</v>
      </c>
    </row>
    <row r="95" customFormat="false" ht="13.8" hidden="false" customHeight="false" outlineLevel="0" collapsed="false">
      <c r="A95" s="58" t="s">
        <v>2347</v>
      </c>
      <c r="B95" s="58"/>
      <c r="C95" s="58"/>
      <c r="D95" s="58" t="s">
        <v>2348</v>
      </c>
      <c r="E95" s="58"/>
      <c r="F95" s="58"/>
      <c r="G95" s="58"/>
      <c r="H95" s="58"/>
      <c r="I95" s="58" t="s">
        <v>2349</v>
      </c>
      <c r="J95" s="58"/>
      <c r="K95" s="58"/>
      <c r="L95" s="58"/>
      <c r="M95" s="58"/>
      <c r="N95" s="58"/>
      <c r="O95" s="58"/>
      <c r="P95" s="58" t="s">
        <v>2350</v>
      </c>
      <c r="Q95" s="58" t="s">
        <v>2351</v>
      </c>
      <c r="R95" s="58"/>
      <c r="S95" s="58"/>
      <c r="T95" s="58"/>
      <c r="U95" s="58"/>
      <c r="V95" s="58"/>
      <c r="W95" s="58"/>
      <c r="X95" s="58" t="s">
        <v>2352</v>
      </c>
      <c r="Y95" s="58"/>
      <c r="Z95" s="58"/>
      <c r="AA95" s="58"/>
      <c r="AB95" s="58" t="s">
        <v>2353</v>
      </c>
      <c r="AC95" s="58"/>
      <c r="AD95" s="58"/>
      <c r="AE95" s="58" t="s">
        <v>2354</v>
      </c>
      <c r="AF95" s="58"/>
      <c r="AG95" s="59" t="s">
        <v>746</v>
      </c>
    </row>
    <row r="96" customFormat="false" ht="13.8" hidden="false" customHeight="false" outlineLevel="0" collapsed="false">
      <c r="A96" s="58"/>
      <c r="B96" s="58"/>
      <c r="C96" s="58"/>
      <c r="D96" s="58" t="s">
        <v>2355</v>
      </c>
      <c r="E96" s="58"/>
      <c r="F96" s="58"/>
      <c r="G96" s="58"/>
      <c r="H96" s="58"/>
      <c r="I96" s="58" t="s">
        <v>2356</v>
      </c>
      <c r="J96" s="58"/>
      <c r="K96" s="58"/>
      <c r="L96" s="58"/>
      <c r="M96" s="58"/>
      <c r="N96" s="58"/>
      <c r="O96" s="58"/>
      <c r="P96" s="58" t="s">
        <v>2357</v>
      </c>
      <c r="Q96" s="58" t="s">
        <v>2358</v>
      </c>
      <c r="R96" s="58"/>
      <c r="S96" s="58"/>
      <c r="T96" s="58"/>
      <c r="U96" s="58"/>
      <c r="V96" s="58"/>
      <c r="W96" s="58"/>
      <c r="X96" s="58" t="s">
        <v>2359</v>
      </c>
      <c r="Y96" s="58"/>
      <c r="Z96" s="58"/>
      <c r="AA96" s="58"/>
      <c r="AB96" s="58" t="s">
        <v>2360</v>
      </c>
      <c r="AC96" s="58"/>
      <c r="AD96" s="58"/>
      <c r="AE96" s="58" t="s">
        <v>2361</v>
      </c>
      <c r="AF96" s="58"/>
      <c r="AG96" s="59" t="s">
        <v>2362</v>
      </c>
    </row>
    <row r="97" customFormat="false" ht="13.8" hidden="false" customHeight="false" outlineLevel="0" collapsed="false">
      <c r="A97" s="58"/>
      <c r="B97" s="58"/>
      <c r="C97" s="58"/>
      <c r="D97" s="58" t="s">
        <v>2363</v>
      </c>
      <c r="E97" s="58"/>
      <c r="F97" s="58"/>
      <c r="G97" s="58"/>
      <c r="H97" s="58"/>
      <c r="I97" s="58" t="s">
        <v>2364</v>
      </c>
      <c r="J97" s="58"/>
      <c r="K97" s="58"/>
      <c r="L97" s="58"/>
      <c r="M97" s="58"/>
      <c r="N97" s="58"/>
      <c r="O97" s="58"/>
      <c r="P97" s="58" t="s">
        <v>2365</v>
      </c>
      <c r="Q97" s="58" t="s">
        <v>2366</v>
      </c>
      <c r="R97" s="58"/>
      <c r="S97" s="58"/>
      <c r="T97" s="58"/>
      <c r="U97" s="58"/>
      <c r="V97" s="58"/>
      <c r="W97" s="58"/>
      <c r="X97" s="58" t="s">
        <v>2367</v>
      </c>
      <c r="Y97" s="58"/>
      <c r="Z97" s="58"/>
      <c r="AA97" s="58"/>
      <c r="AB97" s="58" t="s">
        <v>2368</v>
      </c>
      <c r="AC97" s="58"/>
      <c r="AD97" s="58"/>
      <c r="AE97" s="58" t="s">
        <v>2369</v>
      </c>
      <c r="AF97" s="58"/>
      <c r="AG97" s="59" t="s">
        <v>2370</v>
      </c>
    </row>
    <row r="98" customFormat="false" ht="13.8" hidden="false" customHeight="false" outlineLevel="0" collapsed="false">
      <c r="A98" s="58"/>
      <c r="B98" s="58"/>
      <c r="C98" s="58"/>
      <c r="D98" s="58" t="s">
        <v>2371</v>
      </c>
      <c r="E98" s="58"/>
      <c r="F98" s="58"/>
      <c r="G98" s="58"/>
      <c r="H98" s="58"/>
      <c r="I98" s="58" t="s">
        <v>2372</v>
      </c>
      <c r="J98" s="58"/>
      <c r="K98" s="58"/>
      <c r="L98" s="58"/>
      <c r="M98" s="58"/>
      <c r="N98" s="58"/>
      <c r="O98" s="58"/>
      <c r="P98" s="58" t="s">
        <v>2373</v>
      </c>
      <c r="Q98" s="58" t="s">
        <v>2374</v>
      </c>
      <c r="R98" s="58"/>
      <c r="S98" s="58"/>
      <c r="T98" s="58"/>
      <c r="U98" s="58"/>
      <c r="V98" s="58"/>
      <c r="W98" s="58"/>
      <c r="X98" s="58" t="s">
        <v>2375</v>
      </c>
      <c r="Y98" s="58"/>
      <c r="Z98" s="58"/>
      <c r="AA98" s="58"/>
      <c r="AB98" s="58" t="s">
        <v>2376</v>
      </c>
      <c r="AC98" s="58"/>
      <c r="AD98" s="58"/>
      <c r="AE98" s="58" t="s">
        <v>2377</v>
      </c>
      <c r="AF98" s="58"/>
      <c r="AG98" s="59" t="s">
        <v>1690</v>
      </c>
    </row>
    <row r="99" customFormat="false" ht="13.8" hidden="false" customHeight="false" outlineLevel="0" collapsed="false">
      <c r="A99" s="58"/>
      <c r="B99" s="58"/>
      <c r="C99" s="58"/>
      <c r="D99" s="58" t="s">
        <v>2378</v>
      </c>
      <c r="E99" s="58"/>
      <c r="F99" s="58"/>
      <c r="G99" s="58"/>
      <c r="H99" s="58"/>
      <c r="I99" s="58" t="s">
        <v>2379</v>
      </c>
      <c r="J99" s="58"/>
      <c r="K99" s="58"/>
      <c r="L99" s="58"/>
      <c r="M99" s="58"/>
      <c r="N99" s="58"/>
      <c r="O99" s="58"/>
      <c r="P99" s="58" t="s">
        <v>2380</v>
      </c>
      <c r="Q99" s="58" t="s">
        <v>2381</v>
      </c>
      <c r="R99" s="58"/>
      <c r="S99" s="58"/>
      <c r="T99" s="58"/>
      <c r="U99" s="58"/>
      <c r="V99" s="58"/>
      <c r="W99" s="58"/>
      <c r="X99" s="58" t="s">
        <v>2382</v>
      </c>
      <c r="Y99" s="58"/>
      <c r="Z99" s="58"/>
      <c r="AA99" s="58"/>
      <c r="AB99" s="58" t="s">
        <v>2383</v>
      </c>
      <c r="AC99" s="58"/>
      <c r="AD99" s="58"/>
      <c r="AE99" s="58" t="s">
        <v>2384</v>
      </c>
      <c r="AF99" s="58"/>
      <c r="AG99" s="59" t="s">
        <v>2385</v>
      </c>
    </row>
    <row r="100" customFormat="false" ht="13.8" hidden="false" customHeight="false" outlineLevel="0" collapsed="false">
      <c r="A100" s="58"/>
      <c r="B100" s="58"/>
      <c r="C100" s="58"/>
      <c r="D100" s="58" t="s">
        <v>2386</v>
      </c>
      <c r="E100" s="58"/>
      <c r="F100" s="58"/>
      <c r="G100" s="58"/>
      <c r="H100" s="58"/>
      <c r="I100" s="58" t="s">
        <v>2387</v>
      </c>
      <c r="J100" s="58"/>
      <c r="K100" s="58"/>
      <c r="L100" s="58"/>
      <c r="M100" s="58"/>
      <c r="N100" s="58"/>
      <c r="O100" s="58"/>
      <c r="P100" s="58" t="s">
        <v>2388</v>
      </c>
      <c r="Q100" s="58" t="s">
        <v>2389</v>
      </c>
      <c r="R100" s="58"/>
      <c r="S100" s="58"/>
      <c r="T100" s="58"/>
      <c r="U100" s="58"/>
      <c r="V100" s="58"/>
      <c r="W100" s="58"/>
      <c r="X100" s="58" t="s">
        <v>2390</v>
      </c>
      <c r="Y100" s="58"/>
      <c r="Z100" s="58"/>
      <c r="AA100" s="58"/>
      <c r="AB100" s="58" t="s">
        <v>2391</v>
      </c>
      <c r="AC100" s="58"/>
      <c r="AD100" s="58"/>
      <c r="AE100" s="58" t="s">
        <v>2392</v>
      </c>
      <c r="AF100" s="58"/>
      <c r="AG100" s="59" t="s">
        <v>2393</v>
      </c>
    </row>
    <row r="101" customFormat="false" ht="13.8" hidden="false" customHeight="false" outlineLevel="0" collapsed="false">
      <c r="A101" s="58"/>
      <c r="B101" s="58"/>
      <c r="C101" s="58"/>
      <c r="D101" s="58" t="s">
        <v>2394</v>
      </c>
      <c r="E101" s="58"/>
      <c r="F101" s="58"/>
      <c r="G101" s="58"/>
      <c r="H101" s="58"/>
      <c r="I101" s="58" t="s">
        <v>2395</v>
      </c>
      <c r="J101" s="58"/>
      <c r="K101" s="58"/>
      <c r="L101" s="58"/>
      <c r="M101" s="58"/>
      <c r="N101" s="58"/>
      <c r="O101" s="58"/>
      <c r="P101" s="58" t="s">
        <v>2396</v>
      </c>
      <c r="Q101" s="58" t="s">
        <v>2397</v>
      </c>
      <c r="R101" s="58"/>
      <c r="S101" s="58"/>
      <c r="T101" s="58"/>
      <c r="U101" s="58"/>
      <c r="V101" s="58"/>
      <c r="W101" s="58"/>
      <c r="X101" s="58" t="s">
        <v>2398</v>
      </c>
      <c r="Y101" s="58"/>
      <c r="Z101" s="58"/>
      <c r="AA101" s="58"/>
      <c r="AB101" s="58" t="s">
        <v>2399</v>
      </c>
      <c r="AC101" s="58"/>
      <c r="AD101" s="58"/>
      <c r="AE101" s="58" t="s">
        <v>2400</v>
      </c>
      <c r="AF101" s="58"/>
      <c r="AG101" s="59" t="s">
        <v>2401</v>
      </c>
    </row>
    <row r="102" customFormat="false" ht="13.8" hidden="false" customHeight="false" outlineLevel="0" collapsed="false">
      <c r="A102" s="58"/>
      <c r="B102" s="58"/>
      <c r="C102" s="58"/>
      <c r="D102" s="58" t="s">
        <v>2402</v>
      </c>
      <c r="E102" s="58"/>
      <c r="F102" s="58"/>
      <c r="G102" s="58"/>
      <c r="H102" s="58"/>
      <c r="I102" s="58" t="s">
        <v>2403</v>
      </c>
      <c r="J102" s="58"/>
      <c r="K102" s="58"/>
      <c r="L102" s="58"/>
      <c r="M102" s="58"/>
      <c r="N102" s="58"/>
      <c r="O102" s="58"/>
      <c r="P102" s="58" t="s">
        <v>2404</v>
      </c>
      <c r="Q102" s="58" t="s">
        <v>2405</v>
      </c>
      <c r="R102" s="58"/>
      <c r="S102" s="58"/>
      <c r="T102" s="58"/>
      <c r="U102" s="58"/>
      <c r="V102" s="58"/>
      <c r="W102" s="58"/>
      <c r="X102" s="58" t="s">
        <v>2406</v>
      </c>
      <c r="Y102" s="58"/>
      <c r="Z102" s="58"/>
      <c r="AA102" s="58"/>
      <c r="AB102" s="58" t="s">
        <v>2407</v>
      </c>
      <c r="AC102" s="58"/>
      <c r="AD102" s="58"/>
      <c r="AE102" s="58" t="s">
        <v>2408</v>
      </c>
      <c r="AF102" s="58"/>
      <c r="AG102" s="59" t="s">
        <v>2409</v>
      </c>
    </row>
    <row r="103" customFormat="false" ht="13.8" hidden="false" customHeight="false" outlineLevel="0" collapsed="false">
      <c r="A103" s="58"/>
      <c r="B103" s="58"/>
      <c r="C103" s="58"/>
      <c r="D103" s="58" t="s">
        <v>2410</v>
      </c>
      <c r="E103" s="58"/>
      <c r="F103" s="58"/>
      <c r="G103" s="58"/>
      <c r="H103" s="58"/>
      <c r="I103" s="58" t="s">
        <v>2411</v>
      </c>
      <c r="J103" s="58"/>
      <c r="K103" s="58"/>
      <c r="L103" s="58"/>
      <c r="M103" s="58"/>
      <c r="N103" s="58"/>
      <c r="O103" s="58"/>
      <c r="P103" s="58" t="s">
        <v>2412</v>
      </c>
      <c r="Q103" s="58" t="s">
        <v>853</v>
      </c>
      <c r="R103" s="58"/>
      <c r="S103" s="58"/>
      <c r="T103" s="58"/>
      <c r="U103" s="58"/>
      <c r="V103" s="58"/>
      <c r="W103" s="58"/>
      <c r="X103" s="58" t="s">
        <v>2413</v>
      </c>
      <c r="Y103" s="58"/>
      <c r="Z103" s="58"/>
      <c r="AA103" s="58"/>
      <c r="AB103" s="58" t="s">
        <v>2414</v>
      </c>
      <c r="AC103" s="58"/>
      <c r="AD103" s="58"/>
      <c r="AE103" s="58" t="s">
        <v>2415</v>
      </c>
      <c r="AF103" s="58"/>
      <c r="AG103" s="59" t="s">
        <v>2416</v>
      </c>
    </row>
    <row r="104" customFormat="false" ht="13.8" hidden="false" customHeight="false" outlineLevel="0" collapsed="false">
      <c r="A104" s="58"/>
      <c r="B104" s="58"/>
      <c r="C104" s="58"/>
      <c r="D104" s="58" t="s">
        <v>2417</v>
      </c>
      <c r="E104" s="58"/>
      <c r="F104" s="58"/>
      <c r="G104" s="58"/>
      <c r="H104" s="58"/>
      <c r="I104" s="58" t="s">
        <v>2418</v>
      </c>
      <c r="J104" s="58"/>
      <c r="K104" s="58"/>
      <c r="L104" s="58"/>
      <c r="M104" s="58"/>
      <c r="N104" s="58"/>
      <c r="O104" s="58"/>
      <c r="P104" s="58" t="s">
        <v>2419</v>
      </c>
      <c r="Q104" s="58" t="s">
        <v>2420</v>
      </c>
      <c r="R104" s="58"/>
      <c r="S104" s="58"/>
      <c r="T104" s="58"/>
      <c r="U104" s="58"/>
      <c r="V104" s="58"/>
      <c r="W104" s="58"/>
      <c r="X104" s="58" t="s">
        <v>2421</v>
      </c>
      <c r="Y104" s="58"/>
      <c r="Z104" s="58"/>
      <c r="AA104" s="58"/>
      <c r="AB104" s="58" t="s">
        <v>2422</v>
      </c>
      <c r="AC104" s="58"/>
      <c r="AD104" s="58"/>
      <c r="AE104" s="58" t="s">
        <v>2423</v>
      </c>
      <c r="AF104" s="58"/>
      <c r="AG104" s="59" t="s">
        <v>2424</v>
      </c>
    </row>
    <row r="105" customFormat="false" ht="13.8" hidden="false" customHeight="false" outlineLevel="0" collapsed="false">
      <c r="A105" s="58"/>
      <c r="B105" s="58"/>
      <c r="C105" s="58"/>
      <c r="D105" s="58" t="s">
        <v>2425</v>
      </c>
      <c r="E105" s="58"/>
      <c r="F105" s="58"/>
      <c r="G105" s="58"/>
      <c r="H105" s="58"/>
      <c r="I105" s="58" t="s">
        <v>2426</v>
      </c>
      <c r="J105" s="58"/>
      <c r="K105" s="58"/>
      <c r="L105" s="58"/>
      <c r="M105" s="58"/>
      <c r="N105" s="58"/>
      <c r="O105" s="58"/>
      <c r="P105" s="58" t="s">
        <v>2427</v>
      </c>
      <c r="Q105" s="58" t="s">
        <v>2428</v>
      </c>
      <c r="R105" s="58"/>
      <c r="S105" s="58"/>
      <c r="T105" s="58"/>
      <c r="U105" s="58"/>
      <c r="V105" s="58"/>
      <c r="W105" s="58"/>
      <c r="X105" s="58" t="s">
        <v>2429</v>
      </c>
      <c r="Y105" s="58"/>
      <c r="Z105" s="58"/>
      <c r="AA105" s="58"/>
      <c r="AB105" s="58" t="s">
        <v>2430</v>
      </c>
      <c r="AC105" s="58"/>
      <c r="AD105" s="58"/>
      <c r="AE105" s="58" t="s">
        <v>2431</v>
      </c>
      <c r="AF105" s="58"/>
      <c r="AG105" s="59" t="s">
        <v>2432</v>
      </c>
    </row>
    <row r="106" customFormat="false" ht="13.8" hidden="false" customHeight="false" outlineLevel="0" collapsed="false">
      <c r="A106" s="58"/>
      <c r="B106" s="58"/>
      <c r="C106" s="58"/>
      <c r="D106" s="58" t="s">
        <v>2433</v>
      </c>
      <c r="E106" s="58"/>
      <c r="F106" s="58"/>
      <c r="G106" s="58"/>
      <c r="H106" s="58"/>
      <c r="I106" s="58" t="s">
        <v>2434</v>
      </c>
      <c r="J106" s="58"/>
      <c r="K106" s="58"/>
      <c r="L106" s="58"/>
      <c r="M106" s="58"/>
      <c r="N106" s="58"/>
      <c r="O106" s="58"/>
      <c r="P106" s="58" t="s">
        <v>2435</v>
      </c>
      <c r="Q106" s="58" t="s">
        <v>2436</v>
      </c>
      <c r="R106" s="58"/>
      <c r="S106" s="58"/>
      <c r="T106" s="58"/>
      <c r="U106" s="58"/>
      <c r="V106" s="58"/>
      <c r="W106" s="58"/>
      <c r="X106" s="58" t="s">
        <v>2437</v>
      </c>
      <c r="Y106" s="58"/>
      <c r="Z106" s="58"/>
      <c r="AA106" s="58"/>
      <c r="AB106" s="58" t="s">
        <v>2438</v>
      </c>
      <c r="AC106" s="58"/>
      <c r="AD106" s="58"/>
      <c r="AE106" s="58" t="s">
        <v>2439</v>
      </c>
      <c r="AF106" s="58"/>
      <c r="AG106" s="59" t="s">
        <v>2440</v>
      </c>
    </row>
    <row r="107" customFormat="false" ht="13.8" hidden="false" customHeight="false" outlineLevel="0" collapsed="false">
      <c r="A107" s="58"/>
      <c r="B107" s="58"/>
      <c r="C107" s="58"/>
      <c r="D107" s="58" t="s">
        <v>2441</v>
      </c>
      <c r="E107" s="58"/>
      <c r="F107" s="58"/>
      <c r="G107" s="58"/>
      <c r="H107" s="58"/>
      <c r="I107" s="58" t="s">
        <v>2442</v>
      </c>
      <c r="J107" s="58"/>
      <c r="K107" s="58"/>
      <c r="L107" s="58"/>
      <c r="M107" s="58"/>
      <c r="N107" s="58"/>
      <c r="O107" s="58"/>
      <c r="P107" s="58" t="s">
        <v>2443</v>
      </c>
      <c r="Q107" s="58" t="s">
        <v>2444</v>
      </c>
      <c r="R107" s="58"/>
      <c r="S107" s="58"/>
      <c r="T107" s="58"/>
      <c r="U107" s="58"/>
      <c r="V107" s="58"/>
      <c r="W107" s="58"/>
      <c r="X107" s="58" t="s">
        <v>2445</v>
      </c>
      <c r="Y107" s="58"/>
      <c r="Z107" s="58"/>
      <c r="AA107" s="58"/>
      <c r="AB107" s="58" t="s">
        <v>2446</v>
      </c>
      <c r="AC107" s="58"/>
      <c r="AD107" s="58"/>
      <c r="AE107" s="58" t="s">
        <v>2447</v>
      </c>
      <c r="AF107" s="58"/>
      <c r="AG107" s="59" t="s">
        <v>2448</v>
      </c>
    </row>
    <row r="108" customFormat="false" ht="13.8" hidden="false" customHeight="false" outlineLevel="0" collapsed="false">
      <c r="A108" s="58"/>
      <c r="B108" s="58"/>
      <c r="C108" s="58"/>
      <c r="D108" s="58" t="s">
        <v>2449</v>
      </c>
      <c r="E108" s="58"/>
      <c r="F108" s="58"/>
      <c r="G108" s="58"/>
      <c r="H108" s="58"/>
      <c r="I108" s="58" t="s">
        <v>2450</v>
      </c>
      <c r="J108" s="58"/>
      <c r="K108" s="58"/>
      <c r="L108" s="58"/>
      <c r="M108" s="58"/>
      <c r="N108" s="58"/>
      <c r="O108" s="58"/>
      <c r="P108" s="58" t="s">
        <v>2451</v>
      </c>
      <c r="Q108" s="58" t="s">
        <v>2452</v>
      </c>
      <c r="R108" s="58"/>
      <c r="S108" s="58"/>
      <c r="T108" s="58"/>
      <c r="U108" s="58"/>
      <c r="V108" s="58"/>
      <c r="W108" s="58"/>
      <c r="X108" s="58" t="s">
        <v>2453</v>
      </c>
      <c r="Y108" s="58"/>
      <c r="Z108" s="58"/>
      <c r="AA108" s="58"/>
      <c r="AB108" s="58" t="s">
        <v>2454</v>
      </c>
      <c r="AC108" s="58"/>
      <c r="AD108" s="58"/>
      <c r="AE108" s="58" t="s">
        <v>2455</v>
      </c>
      <c r="AF108" s="58"/>
      <c r="AG108" s="59" t="s">
        <v>2456</v>
      </c>
    </row>
    <row r="109" customFormat="false" ht="13.8" hidden="false" customHeight="false" outlineLevel="0" collapsed="false">
      <c r="A109" s="58"/>
      <c r="B109" s="58"/>
      <c r="C109" s="58"/>
      <c r="D109" s="58" t="s">
        <v>2457</v>
      </c>
      <c r="E109" s="58"/>
      <c r="F109" s="58"/>
      <c r="G109" s="58"/>
      <c r="H109" s="58"/>
      <c r="I109" s="58" t="s">
        <v>2458</v>
      </c>
      <c r="J109" s="58"/>
      <c r="K109" s="58"/>
      <c r="L109" s="58"/>
      <c r="M109" s="58"/>
      <c r="N109" s="58"/>
      <c r="O109" s="58"/>
      <c r="P109" s="58" t="s">
        <v>2459</v>
      </c>
      <c r="Q109" s="58" t="s">
        <v>2460</v>
      </c>
      <c r="R109" s="58"/>
      <c r="S109" s="58"/>
      <c r="T109" s="58"/>
      <c r="U109" s="58"/>
      <c r="V109" s="58"/>
      <c r="W109" s="58"/>
      <c r="X109" s="58" t="s">
        <v>2461</v>
      </c>
      <c r="Y109" s="58"/>
      <c r="Z109" s="58"/>
      <c r="AA109" s="58"/>
      <c r="AB109" s="58" t="s">
        <v>2462</v>
      </c>
      <c r="AC109" s="58"/>
      <c r="AD109" s="58"/>
      <c r="AE109" s="58" t="s">
        <v>2463</v>
      </c>
      <c r="AF109" s="58"/>
      <c r="AG109" s="59" t="s">
        <v>2464</v>
      </c>
    </row>
    <row r="110" customFormat="false" ht="13.8" hidden="false" customHeight="false" outlineLevel="0" collapsed="false">
      <c r="A110" s="58"/>
      <c r="B110" s="58"/>
      <c r="C110" s="58"/>
      <c r="D110" s="58" t="s">
        <v>2465</v>
      </c>
      <c r="E110" s="58"/>
      <c r="F110" s="58"/>
      <c r="G110" s="58"/>
      <c r="H110" s="58"/>
      <c r="I110" s="58" t="s">
        <v>2466</v>
      </c>
      <c r="J110" s="58"/>
      <c r="K110" s="58"/>
      <c r="L110" s="58"/>
      <c r="M110" s="58"/>
      <c r="N110" s="58"/>
      <c r="O110" s="58"/>
      <c r="P110" s="58" t="s">
        <v>2467</v>
      </c>
      <c r="Q110" s="58" t="s">
        <v>2468</v>
      </c>
      <c r="R110" s="58"/>
      <c r="S110" s="58"/>
      <c r="T110" s="58"/>
      <c r="U110" s="58"/>
      <c r="V110" s="58"/>
      <c r="W110" s="58"/>
      <c r="X110" s="58" t="s">
        <v>2469</v>
      </c>
      <c r="Y110" s="58"/>
      <c r="Z110" s="58"/>
      <c r="AA110" s="58"/>
      <c r="AB110" s="58" t="s">
        <v>2470</v>
      </c>
      <c r="AC110" s="58"/>
      <c r="AD110" s="58"/>
      <c r="AE110" s="58" t="s">
        <v>2471</v>
      </c>
      <c r="AF110" s="58"/>
      <c r="AG110" s="59" t="s">
        <v>2472</v>
      </c>
    </row>
    <row r="111" customFormat="false" ht="13.8" hidden="false" customHeight="false" outlineLevel="0" collapsed="false">
      <c r="A111" s="58"/>
      <c r="B111" s="58"/>
      <c r="C111" s="58"/>
      <c r="D111" s="58" t="s">
        <v>2473</v>
      </c>
      <c r="E111" s="58"/>
      <c r="F111" s="58"/>
      <c r="G111" s="58"/>
      <c r="H111" s="58"/>
      <c r="I111" s="58" t="s">
        <v>2474</v>
      </c>
      <c r="J111" s="58"/>
      <c r="K111" s="58"/>
      <c r="L111" s="58"/>
      <c r="M111" s="58"/>
      <c r="N111" s="58"/>
      <c r="O111" s="58"/>
      <c r="P111" s="58" t="s">
        <v>2475</v>
      </c>
      <c r="Q111" s="58" t="s">
        <v>2476</v>
      </c>
      <c r="R111" s="58"/>
      <c r="S111" s="58"/>
      <c r="T111" s="58"/>
      <c r="U111" s="58"/>
      <c r="V111" s="58"/>
      <c r="W111" s="58"/>
      <c r="X111" s="58" t="s">
        <v>2477</v>
      </c>
      <c r="Y111" s="58"/>
      <c r="Z111" s="58"/>
      <c r="AA111" s="58"/>
      <c r="AB111" s="58" t="s">
        <v>754</v>
      </c>
      <c r="AC111" s="58"/>
      <c r="AD111" s="58"/>
      <c r="AE111" s="58" t="s">
        <v>2478</v>
      </c>
      <c r="AF111" s="58"/>
      <c r="AG111" s="59" t="s">
        <v>2479</v>
      </c>
    </row>
    <row r="112" customFormat="false" ht="13.8" hidden="false" customHeight="false" outlineLevel="0" collapsed="false">
      <c r="A112" s="58"/>
      <c r="B112" s="58"/>
      <c r="C112" s="58"/>
      <c r="D112" s="58" t="s">
        <v>2480</v>
      </c>
      <c r="E112" s="58"/>
      <c r="F112" s="58"/>
      <c r="G112" s="58"/>
      <c r="H112" s="58"/>
      <c r="I112" s="58" t="s">
        <v>2481</v>
      </c>
      <c r="J112" s="58"/>
      <c r="K112" s="58"/>
      <c r="L112" s="58"/>
      <c r="M112" s="58"/>
      <c r="N112" s="58"/>
      <c r="O112" s="58"/>
      <c r="P112" s="58" t="s">
        <v>2482</v>
      </c>
      <c r="Q112" s="58" t="s">
        <v>2483</v>
      </c>
      <c r="R112" s="58"/>
      <c r="S112" s="58"/>
      <c r="T112" s="58"/>
      <c r="U112" s="58"/>
      <c r="V112" s="58"/>
      <c r="W112" s="58"/>
      <c r="X112" s="58" t="s">
        <v>2484</v>
      </c>
      <c r="Y112" s="58"/>
      <c r="Z112" s="58"/>
      <c r="AA112" s="58"/>
      <c r="AB112" s="58" t="s">
        <v>2485</v>
      </c>
      <c r="AC112" s="58"/>
      <c r="AD112" s="58"/>
      <c r="AE112" s="58" t="s">
        <v>2486</v>
      </c>
      <c r="AF112" s="58"/>
      <c r="AG112" s="59" t="s">
        <v>2487</v>
      </c>
    </row>
    <row r="113" customFormat="false" ht="13.8" hidden="false" customHeight="false" outlineLevel="0" collapsed="false">
      <c r="A113" s="58"/>
      <c r="B113" s="58"/>
      <c r="C113" s="58"/>
      <c r="D113" s="58" t="s">
        <v>2488</v>
      </c>
      <c r="E113" s="58"/>
      <c r="F113" s="58"/>
      <c r="G113" s="58"/>
      <c r="H113" s="58"/>
      <c r="I113" s="58" t="s">
        <v>2489</v>
      </c>
      <c r="J113" s="58"/>
      <c r="K113" s="58"/>
      <c r="L113" s="58"/>
      <c r="M113" s="58"/>
      <c r="N113" s="58"/>
      <c r="O113" s="58"/>
      <c r="P113" s="58" t="s">
        <v>2490</v>
      </c>
      <c r="Q113" s="58" t="s">
        <v>2491</v>
      </c>
      <c r="R113" s="58"/>
      <c r="S113" s="58"/>
      <c r="T113" s="58"/>
      <c r="U113" s="58"/>
      <c r="V113" s="58"/>
      <c r="W113" s="58"/>
      <c r="X113" s="58" t="s">
        <v>2492</v>
      </c>
      <c r="Y113" s="58"/>
      <c r="Z113" s="58"/>
      <c r="AA113" s="58"/>
      <c r="AB113" s="58" t="s">
        <v>2493</v>
      </c>
      <c r="AC113" s="58"/>
      <c r="AD113" s="58"/>
      <c r="AE113" s="58" t="s">
        <v>2494</v>
      </c>
      <c r="AF113" s="58"/>
      <c r="AG113" s="59" t="s">
        <v>2495</v>
      </c>
    </row>
    <row r="114" customFormat="false" ht="13.8" hidden="false" customHeight="false" outlineLevel="0" collapsed="false">
      <c r="A114" s="58"/>
      <c r="B114" s="58"/>
      <c r="C114" s="58"/>
      <c r="D114" s="58" t="s">
        <v>2496</v>
      </c>
      <c r="E114" s="58"/>
      <c r="F114" s="58"/>
      <c r="G114" s="58"/>
      <c r="H114" s="58"/>
      <c r="I114" s="58" t="s">
        <v>2497</v>
      </c>
      <c r="J114" s="58"/>
      <c r="K114" s="58"/>
      <c r="L114" s="58"/>
      <c r="M114" s="58"/>
      <c r="N114" s="58"/>
      <c r="O114" s="58"/>
      <c r="P114" s="58" t="s">
        <v>2498</v>
      </c>
      <c r="Q114" s="58" t="s">
        <v>2499</v>
      </c>
      <c r="R114" s="58"/>
      <c r="S114" s="58"/>
      <c r="T114" s="58"/>
      <c r="U114" s="58"/>
      <c r="V114" s="58"/>
      <c r="W114" s="58"/>
      <c r="X114" s="58" t="s">
        <v>2500</v>
      </c>
      <c r="Y114" s="58"/>
      <c r="Z114" s="58"/>
      <c r="AA114" s="58"/>
      <c r="AB114" s="58" t="s">
        <v>2501</v>
      </c>
      <c r="AC114" s="58"/>
      <c r="AD114" s="58"/>
      <c r="AE114" s="58" t="s">
        <v>2502</v>
      </c>
      <c r="AF114" s="58"/>
      <c r="AG114" s="59" t="s">
        <v>2503</v>
      </c>
    </row>
    <row r="115" customFormat="false" ht="13.8" hidden="false" customHeight="false" outlineLevel="0" collapsed="false">
      <c r="A115" s="58"/>
      <c r="B115" s="58"/>
      <c r="C115" s="58"/>
      <c r="D115" s="58" t="s">
        <v>2504</v>
      </c>
      <c r="E115" s="58"/>
      <c r="F115" s="58"/>
      <c r="G115" s="58"/>
      <c r="H115" s="58"/>
      <c r="I115" s="58" t="s">
        <v>2505</v>
      </c>
      <c r="J115" s="58"/>
      <c r="K115" s="58"/>
      <c r="L115" s="58"/>
      <c r="M115" s="58"/>
      <c r="N115" s="58"/>
      <c r="O115" s="58"/>
      <c r="P115" s="58" t="s">
        <v>2506</v>
      </c>
      <c r="Q115" s="58" t="s">
        <v>1255</v>
      </c>
      <c r="R115" s="58"/>
      <c r="S115" s="58"/>
      <c r="T115" s="58"/>
      <c r="U115" s="58"/>
      <c r="V115" s="58"/>
      <c r="W115" s="58"/>
      <c r="X115" s="58" t="s">
        <v>1557</v>
      </c>
      <c r="Y115" s="58"/>
      <c r="Z115" s="58"/>
      <c r="AA115" s="58"/>
      <c r="AB115" s="58" t="s">
        <v>2507</v>
      </c>
      <c r="AC115" s="58"/>
      <c r="AD115" s="58"/>
      <c r="AE115" s="58" t="s">
        <v>2508</v>
      </c>
      <c r="AF115" s="58"/>
      <c r="AG115" s="59" t="s">
        <v>2509</v>
      </c>
    </row>
    <row r="116" customFormat="false" ht="13.8" hidden="false" customHeight="false" outlineLevel="0" collapsed="false">
      <c r="A116" s="58"/>
      <c r="B116" s="58"/>
      <c r="C116" s="58"/>
      <c r="D116" s="58" t="s">
        <v>2510</v>
      </c>
      <c r="E116" s="58"/>
      <c r="F116" s="58"/>
      <c r="G116" s="58"/>
      <c r="H116" s="58"/>
      <c r="I116" s="58" t="s">
        <v>2511</v>
      </c>
      <c r="J116" s="58"/>
      <c r="K116" s="58"/>
      <c r="L116" s="58"/>
      <c r="M116" s="58"/>
      <c r="N116" s="58"/>
      <c r="O116" s="58"/>
      <c r="P116" s="58" t="s">
        <v>2512</v>
      </c>
      <c r="Q116" s="58" t="s">
        <v>2513</v>
      </c>
      <c r="R116" s="58"/>
      <c r="S116" s="58"/>
      <c r="T116" s="58"/>
      <c r="U116" s="58"/>
      <c r="V116" s="58"/>
      <c r="W116" s="58"/>
      <c r="X116" s="58" t="s">
        <v>2514</v>
      </c>
      <c r="Y116" s="58"/>
      <c r="Z116" s="58"/>
      <c r="AA116" s="58"/>
      <c r="AB116" s="58" t="s">
        <v>2515</v>
      </c>
      <c r="AC116" s="58"/>
      <c r="AD116" s="58"/>
      <c r="AE116" s="58" t="s">
        <v>2516</v>
      </c>
      <c r="AF116" s="58"/>
      <c r="AG116" s="59" t="s">
        <v>2517</v>
      </c>
    </row>
    <row r="117" customFormat="false" ht="13.8" hidden="false" customHeight="false" outlineLevel="0" collapsed="false">
      <c r="A117" s="58"/>
      <c r="B117" s="58"/>
      <c r="C117" s="58"/>
      <c r="D117" s="58" t="s">
        <v>2518</v>
      </c>
      <c r="E117" s="58"/>
      <c r="F117" s="58"/>
      <c r="G117" s="58"/>
      <c r="H117" s="58"/>
      <c r="I117" s="58" t="s">
        <v>2383</v>
      </c>
      <c r="J117" s="58"/>
      <c r="K117" s="58"/>
      <c r="L117" s="58"/>
      <c r="M117" s="58"/>
      <c r="N117" s="58"/>
      <c r="O117" s="58"/>
      <c r="P117" s="58" t="s">
        <v>2519</v>
      </c>
      <c r="Q117" s="58" t="s">
        <v>2520</v>
      </c>
      <c r="R117" s="58"/>
      <c r="S117" s="58"/>
      <c r="T117" s="58"/>
      <c r="U117" s="58"/>
      <c r="V117" s="58"/>
      <c r="W117" s="58"/>
      <c r="X117" s="58" t="s">
        <v>2521</v>
      </c>
      <c r="Y117" s="58"/>
      <c r="Z117" s="58"/>
      <c r="AA117" s="58"/>
      <c r="AB117" s="58" t="s">
        <v>2522</v>
      </c>
      <c r="AC117" s="58"/>
      <c r="AD117" s="58"/>
      <c r="AE117" s="58" t="s">
        <v>2523</v>
      </c>
      <c r="AF117" s="58"/>
      <c r="AG117" s="59" t="s">
        <v>2524</v>
      </c>
    </row>
    <row r="118" customFormat="false" ht="13.8" hidden="false" customHeight="false" outlineLevel="0" collapsed="false">
      <c r="A118" s="58"/>
      <c r="B118" s="58"/>
      <c r="C118" s="58"/>
      <c r="D118" s="58" t="s">
        <v>2525</v>
      </c>
      <c r="E118" s="58"/>
      <c r="F118" s="58"/>
      <c r="G118" s="58"/>
      <c r="H118" s="58"/>
      <c r="I118" s="58" t="s">
        <v>2526</v>
      </c>
      <c r="J118" s="58"/>
      <c r="K118" s="58"/>
      <c r="L118" s="58"/>
      <c r="M118" s="58"/>
      <c r="N118" s="58"/>
      <c r="O118" s="58"/>
      <c r="P118" s="58" t="s">
        <v>2527</v>
      </c>
      <c r="Q118" s="58" t="s">
        <v>1907</v>
      </c>
      <c r="R118" s="58"/>
      <c r="S118" s="58"/>
      <c r="T118" s="58"/>
      <c r="U118" s="58"/>
      <c r="V118" s="58"/>
      <c r="W118" s="58"/>
      <c r="X118" s="58" t="s">
        <v>2528</v>
      </c>
      <c r="Y118" s="58"/>
      <c r="Z118" s="58"/>
      <c r="AA118" s="58"/>
      <c r="AB118" s="58" t="s">
        <v>2529</v>
      </c>
      <c r="AC118" s="58"/>
      <c r="AD118" s="58"/>
      <c r="AE118" s="58" t="s">
        <v>2530</v>
      </c>
      <c r="AF118" s="58"/>
      <c r="AG118" s="59" t="s">
        <v>2531</v>
      </c>
    </row>
    <row r="119" customFormat="false" ht="13.8" hidden="false" customHeight="false" outlineLevel="0" collapsed="false">
      <c r="A119" s="58"/>
      <c r="B119" s="58"/>
      <c r="C119" s="58"/>
      <c r="D119" s="58" t="s">
        <v>2532</v>
      </c>
      <c r="E119" s="58"/>
      <c r="F119" s="58"/>
      <c r="G119" s="58"/>
      <c r="H119" s="58"/>
      <c r="I119" s="58" t="s">
        <v>2533</v>
      </c>
      <c r="J119" s="58"/>
      <c r="K119" s="58"/>
      <c r="L119" s="58"/>
      <c r="M119" s="58"/>
      <c r="N119" s="58"/>
      <c r="O119" s="58"/>
      <c r="P119" s="58" t="s">
        <v>2534</v>
      </c>
      <c r="Q119" s="58" t="s">
        <v>2535</v>
      </c>
      <c r="R119" s="58"/>
      <c r="S119" s="58"/>
      <c r="T119" s="58"/>
      <c r="U119" s="58"/>
      <c r="V119" s="58"/>
      <c r="W119" s="58"/>
      <c r="X119" s="58" t="s">
        <v>2536</v>
      </c>
      <c r="Y119" s="58"/>
      <c r="Z119" s="58"/>
      <c r="AA119" s="58"/>
      <c r="AB119" s="58" t="s">
        <v>2537</v>
      </c>
      <c r="AC119" s="58"/>
      <c r="AD119" s="58"/>
      <c r="AE119" s="58" t="s">
        <v>2538</v>
      </c>
      <c r="AF119" s="58"/>
      <c r="AG119" s="59" t="s">
        <v>2539</v>
      </c>
    </row>
    <row r="120" customFormat="false" ht="13.8" hidden="false" customHeight="false" outlineLevel="0" collapsed="false">
      <c r="A120" s="58"/>
      <c r="B120" s="58"/>
      <c r="C120" s="58"/>
      <c r="D120" s="58" t="s">
        <v>2540</v>
      </c>
      <c r="E120" s="58"/>
      <c r="F120" s="58"/>
      <c r="G120" s="58"/>
      <c r="H120" s="58"/>
      <c r="I120" s="58" t="s">
        <v>2541</v>
      </c>
      <c r="J120" s="58"/>
      <c r="K120" s="58"/>
      <c r="L120" s="58"/>
      <c r="M120" s="58"/>
      <c r="N120" s="58"/>
      <c r="O120" s="58"/>
      <c r="P120" s="58" t="s">
        <v>2542</v>
      </c>
      <c r="Q120" s="58" t="s">
        <v>414</v>
      </c>
      <c r="R120" s="58"/>
      <c r="S120" s="58"/>
      <c r="T120" s="58"/>
      <c r="U120" s="58"/>
      <c r="V120" s="58"/>
      <c r="W120" s="58"/>
      <c r="X120" s="58" t="s">
        <v>2543</v>
      </c>
      <c r="Y120" s="58"/>
      <c r="Z120" s="58"/>
      <c r="AA120" s="58"/>
      <c r="AB120" s="58" t="s">
        <v>2544</v>
      </c>
      <c r="AC120" s="58"/>
      <c r="AD120" s="58"/>
      <c r="AE120" s="58" t="s">
        <v>2545</v>
      </c>
      <c r="AF120" s="58"/>
      <c r="AG120" s="59" t="s">
        <v>2546</v>
      </c>
    </row>
    <row r="121" customFormat="false" ht="13.8" hidden="false" customHeight="false" outlineLevel="0" collapsed="false">
      <c r="A121" s="58"/>
      <c r="B121" s="58"/>
      <c r="C121" s="58"/>
      <c r="D121" s="58" t="s">
        <v>2547</v>
      </c>
      <c r="E121" s="58"/>
      <c r="F121" s="58"/>
      <c r="G121" s="58"/>
      <c r="H121" s="58"/>
      <c r="I121" s="58" t="s">
        <v>2548</v>
      </c>
      <c r="J121" s="58"/>
      <c r="K121" s="58"/>
      <c r="L121" s="58"/>
      <c r="M121" s="58"/>
      <c r="N121" s="58"/>
      <c r="O121" s="58"/>
      <c r="P121" s="58" t="s">
        <v>2549</v>
      </c>
      <c r="Q121" s="58" t="s">
        <v>2550</v>
      </c>
      <c r="R121" s="58"/>
      <c r="S121" s="58"/>
      <c r="T121" s="58"/>
      <c r="U121" s="58"/>
      <c r="V121" s="58"/>
      <c r="W121" s="58"/>
      <c r="X121" s="58" t="s">
        <v>2551</v>
      </c>
      <c r="Y121" s="58"/>
      <c r="Z121" s="58"/>
      <c r="AA121" s="58"/>
      <c r="AB121" s="58" t="s">
        <v>2552</v>
      </c>
      <c r="AC121" s="58"/>
      <c r="AD121" s="58"/>
      <c r="AE121" s="58" t="s">
        <v>2553</v>
      </c>
      <c r="AF121" s="58"/>
      <c r="AG121" s="59" t="s">
        <v>664</v>
      </c>
    </row>
    <row r="122" customFormat="false" ht="13.8" hidden="false" customHeight="false" outlineLevel="0" collapsed="false">
      <c r="A122" s="58"/>
      <c r="B122" s="58"/>
      <c r="C122" s="58"/>
      <c r="D122" s="58" t="s">
        <v>2554</v>
      </c>
      <c r="E122" s="58"/>
      <c r="F122" s="58"/>
      <c r="G122" s="58"/>
      <c r="H122" s="58"/>
      <c r="I122" s="58" t="s">
        <v>2555</v>
      </c>
      <c r="J122" s="58"/>
      <c r="K122" s="58"/>
      <c r="L122" s="58"/>
      <c r="M122" s="58"/>
      <c r="N122" s="58"/>
      <c r="O122" s="58"/>
      <c r="P122" s="58" t="s">
        <v>2556</v>
      </c>
      <c r="Q122" s="58" t="s">
        <v>2557</v>
      </c>
      <c r="R122" s="58"/>
      <c r="S122" s="58"/>
      <c r="T122" s="58"/>
      <c r="U122" s="58"/>
      <c r="V122" s="58"/>
      <c r="W122" s="58"/>
      <c r="X122" s="58" t="s">
        <v>2558</v>
      </c>
      <c r="Y122" s="58"/>
      <c r="Z122" s="58"/>
      <c r="AA122" s="58"/>
      <c r="AB122" s="58" t="s">
        <v>2559</v>
      </c>
      <c r="AC122" s="58"/>
      <c r="AD122" s="58"/>
      <c r="AE122" s="58" t="s">
        <v>2560</v>
      </c>
      <c r="AF122" s="58"/>
      <c r="AG122" s="59" t="s">
        <v>2561</v>
      </c>
    </row>
    <row r="123" customFormat="false" ht="13.8" hidden="false" customHeight="false" outlineLevel="0" collapsed="false">
      <c r="A123" s="58"/>
      <c r="B123" s="58"/>
      <c r="C123" s="58"/>
      <c r="D123" s="58" t="s">
        <v>2562</v>
      </c>
      <c r="E123" s="58"/>
      <c r="F123" s="58"/>
      <c r="G123" s="58"/>
      <c r="H123" s="58"/>
      <c r="I123" s="58" t="s">
        <v>2563</v>
      </c>
      <c r="J123" s="58"/>
      <c r="K123" s="58"/>
      <c r="L123" s="58"/>
      <c r="M123" s="58"/>
      <c r="N123" s="58"/>
      <c r="O123" s="58"/>
      <c r="P123" s="58" t="s">
        <v>2564</v>
      </c>
      <c r="Q123" s="58" t="s">
        <v>2565</v>
      </c>
      <c r="R123" s="58"/>
      <c r="S123" s="58"/>
      <c r="T123" s="58"/>
      <c r="U123" s="58"/>
      <c r="V123" s="58"/>
      <c r="W123" s="58"/>
      <c r="X123" s="58" t="s">
        <v>2566</v>
      </c>
      <c r="Y123" s="58"/>
      <c r="Z123" s="58"/>
      <c r="AA123" s="58"/>
      <c r="AB123" s="58" t="s">
        <v>2567</v>
      </c>
      <c r="AC123" s="58"/>
      <c r="AD123" s="58"/>
      <c r="AE123" s="58" t="s">
        <v>2568</v>
      </c>
      <c r="AF123" s="58"/>
      <c r="AG123" s="59" t="s">
        <v>2569</v>
      </c>
    </row>
    <row r="124" customFormat="false" ht="13.8" hidden="false" customHeight="false" outlineLevel="0" collapsed="false">
      <c r="A124" s="58"/>
      <c r="B124" s="58"/>
      <c r="C124" s="58"/>
      <c r="D124" s="58" t="s">
        <v>2570</v>
      </c>
      <c r="E124" s="58"/>
      <c r="F124" s="58"/>
      <c r="G124" s="58"/>
      <c r="H124" s="58"/>
      <c r="I124" s="58" t="s">
        <v>2571</v>
      </c>
      <c r="J124" s="58"/>
      <c r="K124" s="58"/>
      <c r="L124" s="58"/>
      <c r="M124" s="58"/>
      <c r="N124" s="58"/>
      <c r="O124" s="58"/>
      <c r="P124" s="58" t="s">
        <v>2572</v>
      </c>
      <c r="Q124" s="58" t="s">
        <v>2573</v>
      </c>
      <c r="R124" s="58"/>
      <c r="S124" s="58"/>
      <c r="T124" s="58"/>
      <c r="U124" s="58"/>
      <c r="V124" s="58"/>
      <c r="W124" s="58"/>
      <c r="X124" s="58" t="s">
        <v>2574</v>
      </c>
      <c r="Y124" s="58"/>
      <c r="Z124" s="58"/>
      <c r="AA124" s="58"/>
      <c r="AB124" s="58" t="s">
        <v>2575</v>
      </c>
      <c r="AC124" s="58"/>
      <c r="AD124" s="58"/>
      <c r="AE124" s="58" t="s">
        <v>2576</v>
      </c>
      <c r="AF124" s="58"/>
      <c r="AG124" s="59" t="s">
        <v>2577</v>
      </c>
    </row>
    <row r="125" customFormat="false" ht="13.8" hidden="false" customHeight="false" outlineLevel="0" collapsed="false">
      <c r="A125" s="58"/>
      <c r="B125" s="58"/>
      <c r="C125" s="58"/>
      <c r="D125" s="58" t="s">
        <v>2578</v>
      </c>
      <c r="E125" s="58"/>
      <c r="F125" s="58"/>
      <c r="G125" s="58"/>
      <c r="H125" s="58"/>
      <c r="I125" s="58" t="s">
        <v>2579</v>
      </c>
      <c r="J125" s="58"/>
      <c r="K125" s="58"/>
      <c r="L125" s="58"/>
      <c r="M125" s="58"/>
      <c r="N125" s="58"/>
      <c r="O125" s="58"/>
      <c r="P125" s="58" t="s">
        <v>2580</v>
      </c>
      <c r="Q125" s="58" t="s">
        <v>2581</v>
      </c>
      <c r="R125" s="58"/>
      <c r="S125" s="58"/>
      <c r="T125" s="58"/>
      <c r="U125" s="58"/>
      <c r="V125" s="58"/>
      <c r="W125" s="58"/>
      <c r="X125" s="58" t="s">
        <v>2582</v>
      </c>
      <c r="Y125" s="58"/>
      <c r="Z125" s="58"/>
      <c r="AA125" s="58"/>
      <c r="AB125" s="58" t="s">
        <v>2583</v>
      </c>
      <c r="AC125" s="58"/>
      <c r="AD125" s="58"/>
      <c r="AE125" s="58" t="s">
        <v>2584</v>
      </c>
      <c r="AF125" s="58"/>
      <c r="AG125" s="59" t="s">
        <v>2585</v>
      </c>
    </row>
    <row r="126" customFormat="false" ht="13.8" hidden="false" customHeight="false" outlineLevel="0" collapsed="false">
      <c r="A126" s="58"/>
      <c r="B126" s="58"/>
      <c r="C126" s="58"/>
      <c r="D126" s="58" t="s">
        <v>2586</v>
      </c>
      <c r="E126" s="58"/>
      <c r="F126" s="58"/>
      <c r="G126" s="58"/>
      <c r="H126" s="58"/>
      <c r="I126" s="58" t="s">
        <v>2587</v>
      </c>
      <c r="J126" s="58"/>
      <c r="K126" s="58"/>
      <c r="L126" s="58"/>
      <c r="M126" s="58"/>
      <c r="N126" s="58"/>
      <c r="O126" s="58"/>
      <c r="P126" s="58" t="s">
        <v>2091</v>
      </c>
      <c r="Q126" s="58" t="s">
        <v>2588</v>
      </c>
      <c r="R126" s="58"/>
      <c r="S126" s="58"/>
      <c r="T126" s="58"/>
      <c r="U126" s="58"/>
      <c r="V126" s="58"/>
      <c r="W126" s="58"/>
      <c r="X126" s="58" t="s">
        <v>2589</v>
      </c>
      <c r="Y126" s="58"/>
      <c r="Z126" s="58"/>
      <c r="AA126" s="58"/>
      <c r="AB126" s="58" t="s">
        <v>2590</v>
      </c>
      <c r="AC126" s="58"/>
      <c r="AD126" s="58"/>
      <c r="AE126" s="58" t="s">
        <v>2591</v>
      </c>
      <c r="AF126" s="58"/>
      <c r="AG126" s="59" t="s">
        <v>488</v>
      </c>
    </row>
    <row r="127" customFormat="false" ht="13.8" hidden="false" customHeight="false" outlineLevel="0" collapsed="false">
      <c r="A127" s="58"/>
      <c r="B127" s="58"/>
      <c r="C127" s="58"/>
      <c r="D127" s="58" t="s">
        <v>2592</v>
      </c>
      <c r="E127" s="58"/>
      <c r="F127" s="58"/>
      <c r="G127" s="58"/>
      <c r="H127" s="58"/>
      <c r="I127" s="58" t="s">
        <v>2593</v>
      </c>
      <c r="J127" s="58"/>
      <c r="K127" s="58"/>
      <c r="L127" s="58"/>
      <c r="M127" s="58"/>
      <c r="N127" s="58"/>
      <c r="O127" s="58"/>
      <c r="P127" s="58" t="s">
        <v>2594</v>
      </c>
      <c r="Q127" s="58" t="s">
        <v>2595</v>
      </c>
      <c r="R127" s="58"/>
      <c r="S127" s="58"/>
      <c r="T127" s="58"/>
      <c r="U127" s="58"/>
      <c r="V127" s="58"/>
      <c r="W127" s="58"/>
      <c r="X127" s="58" t="s">
        <v>2596</v>
      </c>
      <c r="Y127" s="58"/>
      <c r="Z127" s="58"/>
      <c r="AA127" s="58"/>
      <c r="AB127" s="58" t="s">
        <v>2597</v>
      </c>
      <c r="AC127" s="58"/>
      <c r="AD127" s="58"/>
      <c r="AE127" s="58" t="s">
        <v>2598</v>
      </c>
      <c r="AF127" s="58"/>
      <c r="AG127" s="59" t="s">
        <v>2599</v>
      </c>
    </row>
    <row r="128" customFormat="false" ht="13.8" hidden="false" customHeight="false" outlineLevel="0" collapsed="false">
      <c r="A128" s="58"/>
      <c r="B128" s="58"/>
      <c r="C128" s="58"/>
      <c r="D128" s="58" t="s">
        <v>2600</v>
      </c>
      <c r="E128" s="58"/>
      <c r="F128" s="58"/>
      <c r="G128" s="58"/>
      <c r="H128" s="58"/>
      <c r="I128" s="58" t="s">
        <v>2601</v>
      </c>
      <c r="J128" s="58"/>
      <c r="K128" s="58"/>
      <c r="L128" s="58"/>
      <c r="M128" s="58"/>
      <c r="N128" s="58"/>
      <c r="O128" s="58"/>
      <c r="P128" s="58" t="s">
        <v>2602</v>
      </c>
      <c r="Q128" s="58" t="s">
        <v>2603</v>
      </c>
      <c r="R128" s="58"/>
      <c r="S128" s="58"/>
      <c r="T128" s="58"/>
      <c r="U128" s="58"/>
      <c r="V128" s="58"/>
      <c r="W128" s="58"/>
      <c r="X128" s="58" t="s">
        <v>2604</v>
      </c>
      <c r="Y128" s="58"/>
      <c r="Z128" s="58"/>
      <c r="AA128" s="58"/>
      <c r="AB128" s="58" t="s">
        <v>2605</v>
      </c>
      <c r="AC128" s="58"/>
      <c r="AD128" s="58"/>
      <c r="AE128" s="58" t="s">
        <v>2606</v>
      </c>
      <c r="AF128" s="58"/>
      <c r="AG128" s="59" t="s">
        <v>2607</v>
      </c>
    </row>
    <row r="129" customFormat="false" ht="13.8" hidden="false" customHeight="false" outlineLevel="0" collapsed="false">
      <c r="A129" s="58"/>
      <c r="B129" s="58"/>
      <c r="C129" s="58"/>
      <c r="D129" s="58" t="s">
        <v>2608</v>
      </c>
      <c r="E129" s="58"/>
      <c r="F129" s="58"/>
      <c r="G129" s="58"/>
      <c r="H129" s="58"/>
      <c r="I129" s="58" t="s">
        <v>2609</v>
      </c>
      <c r="J129" s="58"/>
      <c r="K129" s="58"/>
      <c r="L129" s="58"/>
      <c r="M129" s="58"/>
      <c r="N129" s="58"/>
      <c r="O129" s="58"/>
      <c r="P129" s="58" t="s">
        <v>2610</v>
      </c>
      <c r="Q129" s="58" t="s">
        <v>2611</v>
      </c>
      <c r="R129" s="58"/>
      <c r="S129" s="58"/>
      <c r="T129" s="58"/>
      <c r="U129" s="58"/>
      <c r="V129" s="58"/>
      <c r="W129" s="58"/>
      <c r="X129" s="58" t="s">
        <v>2612</v>
      </c>
      <c r="Y129" s="58"/>
      <c r="Z129" s="58"/>
      <c r="AA129" s="58"/>
      <c r="AB129" s="58" t="s">
        <v>2613</v>
      </c>
      <c r="AC129" s="58"/>
      <c r="AD129" s="58"/>
      <c r="AE129" s="58" t="s">
        <v>2614</v>
      </c>
      <c r="AF129" s="58"/>
      <c r="AG129" s="59" t="s">
        <v>2615</v>
      </c>
    </row>
    <row r="130" customFormat="false" ht="13.8" hidden="false" customHeight="false" outlineLevel="0" collapsed="false">
      <c r="A130" s="58"/>
      <c r="B130" s="58"/>
      <c r="C130" s="58"/>
      <c r="D130" s="58" t="s">
        <v>2616</v>
      </c>
      <c r="E130" s="58"/>
      <c r="F130" s="58"/>
      <c r="G130" s="58"/>
      <c r="H130" s="58"/>
      <c r="I130" s="58" t="s">
        <v>2617</v>
      </c>
      <c r="J130" s="58"/>
      <c r="K130" s="58"/>
      <c r="L130" s="58"/>
      <c r="M130" s="58"/>
      <c r="N130" s="58"/>
      <c r="O130" s="58"/>
      <c r="P130" s="58" t="s">
        <v>2618</v>
      </c>
      <c r="Q130" s="58" t="s">
        <v>2619</v>
      </c>
      <c r="R130" s="58"/>
      <c r="S130" s="58"/>
      <c r="T130" s="58"/>
      <c r="U130" s="58"/>
      <c r="V130" s="58"/>
      <c r="W130" s="58"/>
      <c r="X130" s="58" t="s">
        <v>2620</v>
      </c>
      <c r="Y130" s="58"/>
      <c r="Z130" s="58"/>
      <c r="AA130" s="58"/>
      <c r="AB130" s="58" t="s">
        <v>2621</v>
      </c>
      <c r="AC130" s="58"/>
      <c r="AD130" s="58"/>
      <c r="AE130" s="58" t="s">
        <v>2622</v>
      </c>
      <c r="AF130" s="58"/>
      <c r="AG130" s="59" t="s">
        <v>2623</v>
      </c>
    </row>
    <row r="131" customFormat="false" ht="13.8" hidden="false" customHeight="false" outlineLevel="0" collapsed="false">
      <c r="A131" s="58"/>
      <c r="B131" s="58"/>
      <c r="C131" s="58"/>
      <c r="D131" s="58" t="s">
        <v>2624</v>
      </c>
      <c r="E131" s="58"/>
      <c r="F131" s="58"/>
      <c r="G131" s="58"/>
      <c r="H131" s="58"/>
      <c r="I131" s="58" t="s">
        <v>2625</v>
      </c>
      <c r="J131" s="58"/>
      <c r="K131" s="58"/>
      <c r="L131" s="58"/>
      <c r="M131" s="58"/>
      <c r="N131" s="58"/>
      <c r="O131" s="58"/>
      <c r="P131" s="58" t="s">
        <v>2626</v>
      </c>
      <c r="Q131" s="58" t="s">
        <v>2627</v>
      </c>
      <c r="R131" s="58"/>
      <c r="S131" s="58"/>
      <c r="T131" s="58"/>
      <c r="U131" s="58"/>
      <c r="V131" s="58"/>
      <c r="W131" s="58"/>
      <c r="X131" s="58" t="s">
        <v>2628</v>
      </c>
      <c r="Y131" s="58"/>
      <c r="Z131" s="58"/>
      <c r="AA131" s="58"/>
      <c r="AB131" s="58" t="s">
        <v>2629</v>
      </c>
      <c r="AC131" s="58"/>
      <c r="AD131" s="58"/>
      <c r="AE131" s="58" t="s">
        <v>2630</v>
      </c>
      <c r="AF131" s="58"/>
      <c r="AG131" s="59" t="s">
        <v>2631</v>
      </c>
    </row>
    <row r="132" customFormat="false" ht="13.8" hidden="false" customHeight="false" outlineLevel="0" collapsed="false">
      <c r="A132" s="58"/>
      <c r="B132" s="58"/>
      <c r="C132" s="58"/>
      <c r="D132" s="58" t="s">
        <v>2632</v>
      </c>
      <c r="E132" s="58"/>
      <c r="F132" s="58"/>
      <c r="G132" s="58"/>
      <c r="H132" s="58"/>
      <c r="I132" s="58" t="s">
        <v>2633</v>
      </c>
      <c r="J132" s="58"/>
      <c r="K132" s="58"/>
      <c r="L132" s="58"/>
      <c r="M132" s="58"/>
      <c r="N132" s="58"/>
      <c r="O132" s="58"/>
      <c r="P132" s="58" t="s">
        <v>2634</v>
      </c>
      <c r="Q132" s="58" t="s">
        <v>2635</v>
      </c>
      <c r="R132" s="58"/>
      <c r="S132" s="58"/>
      <c r="T132" s="58"/>
      <c r="U132" s="58"/>
      <c r="V132" s="58"/>
      <c r="W132" s="58"/>
      <c r="X132" s="58" t="s">
        <v>2636</v>
      </c>
      <c r="Y132" s="58"/>
      <c r="Z132" s="58"/>
      <c r="AA132" s="58"/>
      <c r="AB132" s="58" t="s">
        <v>2637</v>
      </c>
      <c r="AC132" s="58"/>
      <c r="AD132" s="58"/>
      <c r="AE132" s="58" t="s">
        <v>2638</v>
      </c>
      <c r="AF132" s="58"/>
      <c r="AG132" s="59" t="s">
        <v>2639</v>
      </c>
    </row>
    <row r="133" customFormat="false" ht="13.8" hidden="false" customHeight="false" outlineLevel="0" collapsed="false">
      <c r="A133" s="58"/>
      <c r="B133" s="58"/>
      <c r="C133" s="58"/>
      <c r="D133" s="58" t="s">
        <v>2640</v>
      </c>
      <c r="E133" s="58"/>
      <c r="F133" s="58"/>
      <c r="G133" s="58"/>
      <c r="H133" s="58"/>
      <c r="I133" s="58" t="s">
        <v>2641</v>
      </c>
      <c r="J133" s="58"/>
      <c r="K133" s="58"/>
      <c r="L133" s="58"/>
      <c r="M133" s="58"/>
      <c r="N133" s="58"/>
      <c r="O133" s="58"/>
      <c r="P133" s="58" t="s">
        <v>2642</v>
      </c>
      <c r="Q133" s="58" t="s">
        <v>2643</v>
      </c>
      <c r="R133" s="58"/>
      <c r="S133" s="58"/>
      <c r="T133" s="58"/>
      <c r="U133" s="58"/>
      <c r="V133" s="58"/>
      <c r="W133" s="58"/>
      <c r="X133" s="58" t="s">
        <v>2644</v>
      </c>
      <c r="Y133" s="58"/>
      <c r="Z133" s="58"/>
      <c r="AA133" s="58"/>
      <c r="AB133" s="58" t="s">
        <v>2645</v>
      </c>
      <c r="AC133" s="58"/>
      <c r="AD133" s="58"/>
      <c r="AE133" s="58" t="s">
        <v>2646</v>
      </c>
      <c r="AF133" s="58"/>
      <c r="AG133" s="59" t="s">
        <v>2647</v>
      </c>
    </row>
    <row r="134" customFormat="false" ht="13.8" hidden="false" customHeight="false" outlineLevel="0" collapsed="false">
      <c r="A134" s="58"/>
      <c r="B134" s="58"/>
      <c r="C134" s="58"/>
      <c r="D134" s="58" t="s">
        <v>2648</v>
      </c>
      <c r="E134" s="58"/>
      <c r="F134" s="58"/>
      <c r="G134" s="58"/>
      <c r="H134" s="58"/>
      <c r="I134" s="58" t="s">
        <v>2649</v>
      </c>
      <c r="J134" s="58"/>
      <c r="K134" s="58"/>
      <c r="L134" s="58"/>
      <c r="M134" s="58"/>
      <c r="N134" s="58"/>
      <c r="O134" s="58"/>
      <c r="P134" s="58" t="s">
        <v>2650</v>
      </c>
      <c r="Q134" s="58" t="s">
        <v>2651</v>
      </c>
      <c r="R134" s="58"/>
      <c r="S134" s="58"/>
      <c r="T134" s="58"/>
      <c r="U134" s="58"/>
      <c r="V134" s="58"/>
      <c r="W134" s="58"/>
      <c r="X134" s="58" t="s">
        <v>2652</v>
      </c>
      <c r="Y134" s="58"/>
      <c r="Z134" s="58"/>
      <c r="AA134" s="58"/>
      <c r="AB134" s="58" t="s">
        <v>2653</v>
      </c>
      <c r="AC134" s="58"/>
      <c r="AD134" s="58"/>
      <c r="AE134" s="58" t="s">
        <v>2654</v>
      </c>
      <c r="AF134" s="58"/>
      <c r="AG134" s="59" t="s">
        <v>2655</v>
      </c>
    </row>
    <row r="135" customFormat="false" ht="13.8" hidden="false" customHeight="false" outlineLevel="0" collapsed="false">
      <c r="A135" s="58"/>
      <c r="B135" s="58"/>
      <c r="C135" s="58"/>
      <c r="D135" s="58" t="s">
        <v>2656</v>
      </c>
      <c r="E135" s="58"/>
      <c r="F135" s="58"/>
      <c r="G135" s="58"/>
      <c r="H135" s="58"/>
      <c r="I135" s="58" t="s">
        <v>1814</v>
      </c>
      <c r="J135" s="58"/>
      <c r="K135" s="58"/>
      <c r="L135" s="58"/>
      <c r="M135" s="58"/>
      <c r="N135" s="58"/>
      <c r="O135" s="58"/>
      <c r="P135" s="58" t="s">
        <v>2657</v>
      </c>
      <c r="Q135" s="58" t="s">
        <v>2658</v>
      </c>
      <c r="R135" s="58"/>
      <c r="S135" s="58"/>
      <c r="T135" s="58"/>
      <c r="U135" s="58"/>
      <c r="V135" s="58"/>
      <c r="W135" s="58"/>
      <c r="X135" s="58" t="s">
        <v>2659</v>
      </c>
      <c r="Y135" s="58"/>
      <c r="Z135" s="58"/>
      <c r="AA135" s="58"/>
      <c r="AB135" s="58" t="s">
        <v>2660</v>
      </c>
      <c r="AC135" s="58"/>
      <c r="AD135" s="58"/>
      <c r="AE135" s="58" t="s">
        <v>2661</v>
      </c>
      <c r="AF135" s="58"/>
      <c r="AG135" s="59" t="s">
        <v>2662</v>
      </c>
    </row>
    <row r="136" customFormat="false" ht="13.8" hidden="false" customHeight="false" outlineLevel="0" collapsed="false">
      <c r="A136" s="58"/>
      <c r="B136" s="58"/>
      <c r="C136" s="58"/>
      <c r="D136" s="58" t="s">
        <v>2663</v>
      </c>
      <c r="E136" s="58"/>
      <c r="F136" s="58"/>
      <c r="G136" s="58"/>
      <c r="H136" s="58"/>
      <c r="I136" s="58" t="s">
        <v>2664</v>
      </c>
      <c r="J136" s="58"/>
      <c r="K136" s="58"/>
      <c r="L136" s="58"/>
      <c r="M136" s="58"/>
      <c r="N136" s="58"/>
      <c r="O136" s="58"/>
      <c r="P136" s="58" t="s">
        <v>2157</v>
      </c>
      <c r="Q136" s="58" t="s">
        <v>2665</v>
      </c>
      <c r="R136" s="58"/>
      <c r="S136" s="58"/>
      <c r="T136" s="58"/>
      <c r="U136" s="58"/>
      <c r="V136" s="58"/>
      <c r="W136" s="58"/>
      <c r="X136" s="58" t="s">
        <v>2666</v>
      </c>
      <c r="Y136" s="58"/>
      <c r="Z136" s="58"/>
      <c r="AA136" s="58"/>
      <c r="AB136" s="58" t="s">
        <v>2667</v>
      </c>
      <c r="AC136" s="58"/>
      <c r="AD136" s="58"/>
      <c r="AE136" s="58" t="s">
        <v>2668</v>
      </c>
      <c r="AF136" s="58"/>
      <c r="AG136" s="59" t="s">
        <v>2669</v>
      </c>
    </row>
    <row r="137" customFormat="false" ht="13.8" hidden="false" customHeight="false" outlineLevel="0" collapsed="false">
      <c r="A137" s="58"/>
      <c r="B137" s="58"/>
      <c r="C137" s="58"/>
      <c r="D137" s="58" t="s">
        <v>2670</v>
      </c>
      <c r="E137" s="58"/>
      <c r="F137" s="58"/>
      <c r="G137" s="58"/>
      <c r="H137" s="58"/>
      <c r="I137" s="58" t="s">
        <v>2671</v>
      </c>
      <c r="J137" s="58"/>
      <c r="K137" s="58"/>
      <c r="L137" s="58"/>
      <c r="M137" s="58"/>
      <c r="N137" s="58"/>
      <c r="O137" s="58"/>
      <c r="P137" s="58" t="s">
        <v>2672</v>
      </c>
      <c r="Q137" s="58" t="s">
        <v>2350</v>
      </c>
      <c r="R137" s="58"/>
      <c r="S137" s="58"/>
      <c r="T137" s="58"/>
      <c r="U137" s="58"/>
      <c r="V137" s="58"/>
      <c r="W137" s="58"/>
      <c r="X137" s="58" t="s">
        <v>2673</v>
      </c>
      <c r="Y137" s="58"/>
      <c r="Z137" s="58"/>
      <c r="AA137" s="58"/>
      <c r="AB137" s="58" t="s">
        <v>2674</v>
      </c>
      <c r="AC137" s="58"/>
      <c r="AD137" s="58"/>
      <c r="AE137" s="58" t="s">
        <v>2675</v>
      </c>
      <c r="AF137" s="58"/>
      <c r="AG137" s="59" t="s">
        <v>2676</v>
      </c>
    </row>
    <row r="138" customFormat="false" ht="13.8" hidden="false" customHeight="false" outlineLevel="0" collapsed="false">
      <c r="A138" s="58"/>
      <c r="B138" s="58"/>
      <c r="C138" s="58"/>
      <c r="D138" s="58" t="s">
        <v>2677</v>
      </c>
      <c r="E138" s="58"/>
      <c r="F138" s="58"/>
      <c r="G138" s="58"/>
      <c r="H138" s="58"/>
      <c r="I138" s="58" t="s">
        <v>2678</v>
      </c>
      <c r="J138" s="58"/>
      <c r="K138" s="58"/>
      <c r="L138" s="58"/>
      <c r="M138" s="58"/>
      <c r="N138" s="58"/>
      <c r="O138" s="58"/>
      <c r="P138" s="58" t="s">
        <v>2679</v>
      </c>
      <c r="Q138" s="58" t="s">
        <v>2680</v>
      </c>
      <c r="R138" s="58"/>
      <c r="S138" s="58"/>
      <c r="T138" s="58"/>
      <c r="U138" s="58"/>
      <c r="V138" s="58"/>
      <c r="W138" s="58"/>
      <c r="X138" s="58" t="s">
        <v>2681</v>
      </c>
      <c r="Y138" s="58"/>
      <c r="Z138" s="58"/>
      <c r="AA138" s="58"/>
      <c r="AB138" s="58" t="s">
        <v>2682</v>
      </c>
      <c r="AC138" s="58"/>
      <c r="AD138" s="58"/>
      <c r="AE138" s="58" t="s">
        <v>2683</v>
      </c>
      <c r="AF138" s="58"/>
      <c r="AG138" s="59" t="s">
        <v>2684</v>
      </c>
    </row>
    <row r="139" customFormat="false" ht="13.8" hidden="false" customHeight="false" outlineLevel="0" collapsed="false">
      <c r="A139" s="58"/>
      <c r="B139" s="58"/>
      <c r="C139" s="58"/>
      <c r="D139" s="58" t="s">
        <v>2685</v>
      </c>
      <c r="E139" s="58"/>
      <c r="F139" s="58"/>
      <c r="G139" s="58"/>
      <c r="H139" s="58"/>
      <c r="I139" s="58" t="s">
        <v>2686</v>
      </c>
      <c r="J139" s="58"/>
      <c r="K139" s="58"/>
      <c r="L139" s="58"/>
      <c r="M139" s="58"/>
      <c r="N139" s="58"/>
      <c r="O139" s="58"/>
      <c r="P139" s="58" t="s">
        <v>2687</v>
      </c>
      <c r="Q139" s="58" t="s">
        <v>2688</v>
      </c>
      <c r="R139" s="58"/>
      <c r="S139" s="58"/>
      <c r="T139" s="58"/>
      <c r="U139" s="58"/>
      <c r="V139" s="58"/>
      <c r="W139" s="58"/>
      <c r="X139" s="58" t="s">
        <v>2689</v>
      </c>
      <c r="Y139" s="58"/>
      <c r="Z139" s="58"/>
      <c r="AA139" s="58"/>
      <c r="AB139" s="58" t="s">
        <v>2690</v>
      </c>
      <c r="AC139" s="58"/>
      <c r="AD139" s="58"/>
      <c r="AE139" s="58" t="s">
        <v>1955</v>
      </c>
      <c r="AF139" s="58"/>
      <c r="AG139" s="59" t="s">
        <v>2691</v>
      </c>
    </row>
    <row r="140" customFormat="false" ht="13.8" hidden="false" customHeight="false" outlineLevel="0" collapsed="false">
      <c r="A140" s="58"/>
      <c r="B140" s="58"/>
      <c r="C140" s="58"/>
      <c r="D140" s="58" t="s">
        <v>2692</v>
      </c>
      <c r="E140" s="58"/>
      <c r="F140" s="58"/>
      <c r="G140" s="58"/>
      <c r="H140" s="58"/>
      <c r="I140" s="58" t="s">
        <v>2693</v>
      </c>
      <c r="J140" s="58"/>
      <c r="K140" s="58"/>
      <c r="L140" s="58"/>
      <c r="M140" s="58"/>
      <c r="N140" s="58"/>
      <c r="O140" s="58"/>
      <c r="P140" s="58" t="s">
        <v>2694</v>
      </c>
      <c r="Q140" s="58" t="s">
        <v>2695</v>
      </c>
      <c r="R140" s="58"/>
      <c r="S140" s="58"/>
      <c r="T140" s="58"/>
      <c r="U140" s="58"/>
      <c r="V140" s="58"/>
      <c r="W140" s="58"/>
      <c r="X140" s="58" t="s">
        <v>2696</v>
      </c>
      <c r="Y140" s="58"/>
      <c r="Z140" s="58"/>
      <c r="AA140" s="58"/>
      <c r="AB140" s="58" t="s">
        <v>2697</v>
      </c>
      <c r="AC140" s="58"/>
      <c r="AD140" s="58"/>
      <c r="AE140" s="58" t="s">
        <v>2698</v>
      </c>
      <c r="AF140" s="58"/>
      <c r="AG140" s="59" t="s">
        <v>2699</v>
      </c>
    </row>
    <row r="141" customFormat="false" ht="13.8" hidden="false" customHeight="false" outlineLevel="0" collapsed="false">
      <c r="A141" s="58"/>
      <c r="B141" s="58"/>
      <c r="C141" s="58"/>
      <c r="D141" s="58" t="s">
        <v>2700</v>
      </c>
      <c r="E141" s="58"/>
      <c r="F141" s="58"/>
      <c r="G141" s="58"/>
      <c r="H141" s="58"/>
      <c r="I141" s="58" t="s">
        <v>2701</v>
      </c>
      <c r="J141" s="58"/>
      <c r="K141" s="58"/>
      <c r="L141" s="58"/>
      <c r="M141" s="58"/>
      <c r="N141" s="58"/>
      <c r="O141" s="58"/>
      <c r="P141" s="58" t="s">
        <v>2702</v>
      </c>
      <c r="Q141" s="58" t="s">
        <v>2703</v>
      </c>
      <c r="R141" s="58"/>
      <c r="S141" s="58"/>
      <c r="T141" s="58"/>
      <c r="U141" s="58"/>
      <c r="V141" s="58"/>
      <c r="W141" s="58"/>
      <c r="X141" s="58" t="s">
        <v>2704</v>
      </c>
      <c r="Y141" s="58"/>
      <c r="Z141" s="58"/>
      <c r="AA141" s="58"/>
      <c r="AB141" s="58" t="s">
        <v>2705</v>
      </c>
      <c r="AC141" s="58"/>
      <c r="AD141" s="58"/>
      <c r="AE141" s="58" t="s">
        <v>2706</v>
      </c>
      <c r="AF141" s="58"/>
      <c r="AG141" s="59" t="s">
        <v>2707</v>
      </c>
    </row>
    <row r="142" customFormat="false" ht="13.8" hidden="false" customHeight="false" outlineLevel="0" collapsed="false">
      <c r="A142" s="58"/>
      <c r="B142" s="58"/>
      <c r="C142" s="58"/>
      <c r="D142" s="58" t="s">
        <v>2708</v>
      </c>
      <c r="E142" s="58"/>
      <c r="F142" s="58"/>
      <c r="G142" s="58"/>
      <c r="H142" s="58"/>
      <c r="I142" s="58" t="s">
        <v>2709</v>
      </c>
      <c r="J142" s="58"/>
      <c r="K142" s="58"/>
      <c r="L142" s="58"/>
      <c r="M142" s="58"/>
      <c r="N142" s="58"/>
      <c r="O142" s="58"/>
      <c r="P142" s="58" t="s">
        <v>2710</v>
      </c>
      <c r="Q142" s="58" t="s">
        <v>1960</v>
      </c>
      <c r="R142" s="58"/>
      <c r="S142" s="58"/>
      <c r="T142" s="58"/>
      <c r="U142" s="58"/>
      <c r="V142" s="58"/>
      <c r="W142" s="58"/>
      <c r="X142" s="58" t="s">
        <v>2711</v>
      </c>
      <c r="Y142" s="58"/>
      <c r="Z142" s="58"/>
      <c r="AA142" s="58"/>
      <c r="AB142" s="58" t="s">
        <v>2712</v>
      </c>
      <c r="AC142" s="58"/>
      <c r="AD142" s="58"/>
      <c r="AE142" s="58" t="s">
        <v>2713</v>
      </c>
      <c r="AF142" s="58"/>
      <c r="AG142" s="59" t="s">
        <v>2714</v>
      </c>
    </row>
    <row r="143" customFormat="false" ht="13.8" hidden="false" customHeight="false" outlineLevel="0" collapsed="false">
      <c r="A143" s="58"/>
      <c r="B143" s="58"/>
      <c r="C143" s="58"/>
      <c r="D143" s="58" t="s">
        <v>2715</v>
      </c>
      <c r="E143" s="58"/>
      <c r="F143" s="58"/>
      <c r="G143" s="58"/>
      <c r="H143" s="58"/>
      <c r="I143" s="58" t="s">
        <v>2716</v>
      </c>
      <c r="J143" s="58"/>
      <c r="K143" s="58"/>
      <c r="L143" s="58"/>
      <c r="M143" s="58"/>
      <c r="N143" s="58"/>
      <c r="O143" s="58"/>
      <c r="P143" s="58"/>
      <c r="Q143" s="58" t="s">
        <v>2717</v>
      </c>
      <c r="R143" s="58"/>
      <c r="S143" s="58"/>
      <c r="T143" s="58"/>
      <c r="U143" s="58"/>
      <c r="V143" s="58"/>
      <c r="W143" s="58"/>
      <c r="X143" s="58" t="s">
        <v>2718</v>
      </c>
      <c r="Y143" s="58"/>
      <c r="Z143" s="58"/>
      <c r="AA143" s="58"/>
      <c r="AB143" s="58" t="s">
        <v>2719</v>
      </c>
      <c r="AC143" s="58"/>
      <c r="AD143" s="58"/>
      <c r="AE143" s="58" t="s">
        <v>2720</v>
      </c>
      <c r="AF143" s="58"/>
      <c r="AG143" s="59" t="s">
        <v>790</v>
      </c>
    </row>
    <row r="144" customFormat="false" ht="13.8" hidden="false" customHeight="false" outlineLevel="0" collapsed="false">
      <c r="A144" s="58"/>
      <c r="B144" s="58"/>
      <c r="C144" s="58"/>
      <c r="D144" s="58" t="s">
        <v>2721</v>
      </c>
      <c r="E144" s="58"/>
      <c r="F144" s="58"/>
      <c r="G144" s="58"/>
      <c r="H144" s="58"/>
      <c r="I144" s="58" t="s">
        <v>2722</v>
      </c>
      <c r="J144" s="58"/>
      <c r="K144" s="58"/>
      <c r="L144" s="58"/>
      <c r="M144" s="58"/>
      <c r="N144" s="58"/>
      <c r="O144" s="58"/>
      <c r="P144" s="58"/>
      <c r="Q144" s="58" t="s">
        <v>2723</v>
      </c>
      <c r="R144" s="58"/>
      <c r="S144" s="58"/>
      <c r="T144" s="58"/>
      <c r="U144" s="58"/>
      <c r="V144" s="58"/>
      <c r="W144" s="58"/>
      <c r="X144" s="58" t="s">
        <v>2724</v>
      </c>
      <c r="Y144" s="58"/>
      <c r="Z144" s="58"/>
      <c r="AA144" s="58"/>
      <c r="AB144" s="58" t="s">
        <v>2725</v>
      </c>
      <c r="AC144" s="58"/>
      <c r="AD144" s="58"/>
      <c r="AE144" s="58" t="s">
        <v>2726</v>
      </c>
      <c r="AF144" s="58"/>
      <c r="AG144" s="59" t="s">
        <v>2727</v>
      </c>
    </row>
    <row r="145" customFormat="false" ht="13.8" hidden="false" customHeight="false" outlineLevel="0" collapsed="false">
      <c r="A145" s="58"/>
      <c r="B145" s="58"/>
      <c r="C145" s="58"/>
      <c r="D145" s="58" t="s">
        <v>2728</v>
      </c>
      <c r="E145" s="58"/>
      <c r="F145" s="58"/>
      <c r="G145" s="58"/>
      <c r="H145" s="58"/>
      <c r="I145" s="58" t="s">
        <v>2729</v>
      </c>
      <c r="J145" s="58"/>
      <c r="K145" s="58"/>
      <c r="L145" s="58"/>
      <c r="M145" s="58"/>
      <c r="N145" s="58"/>
      <c r="O145" s="58"/>
      <c r="P145" s="58"/>
      <c r="Q145" s="58" t="s">
        <v>2730</v>
      </c>
      <c r="R145" s="58"/>
      <c r="S145" s="58"/>
      <c r="T145" s="58"/>
      <c r="U145" s="58"/>
      <c r="V145" s="58"/>
      <c r="W145" s="58"/>
      <c r="X145" s="58" t="s">
        <v>1222</v>
      </c>
      <c r="Y145" s="58"/>
      <c r="Z145" s="58"/>
      <c r="AA145" s="58"/>
      <c r="AB145" s="58" t="s">
        <v>2731</v>
      </c>
      <c r="AC145" s="58"/>
      <c r="AD145" s="58"/>
      <c r="AE145" s="58" t="s">
        <v>2732</v>
      </c>
      <c r="AF145" s="58"/>
      <c r="AG145" s="59" t="s">
        <v>2733</v>
      </c>
    </row>
    <row r="146" customFormat="false" ht="13.8" hidden="false" customHeight="false" outlineLevel="0" collapsed="false">
      <c r="A146" s="58"/>
      <c r="B146" s="58"/>
      <c r="C146" s="58"/>
      <c r="D146" s="58" t="s">
        <v>2734</v>
      </c>
      <c r="E146" s="58"/>
      <c r="F146" s="58"/>
      <c r="G146" s="58"/>
      <c r="H146" s="58"/>
      <c r="I146" s="58" t="s">
        <v>2404</v>
      </c>
      <c r="J146" s="58"/>
      <c r="K146" s="58"/>
      <c r="L146" s="58"/>
      <c r="M146" s="58"/>
      <c r="N146" s="58"/>
      <c r="O146" s="58"/>
      <c r="P146" s="58"/>
      <c r="Q146" s="58" t="s">
        <v>2735</v>
      </c>
      <c r="R146" s="58"/>
      <c r="S146" s="58"/>
      <c r="T146" s="58"/>
      <c r="U146" s="58"/>
      <c r="V146" s="58"/>
      <c r="W146" s="58"/>
      <c r="X146" s="58" t="s">
        <v>2736</v>
      </c>
      <c r="Y146" s="58"/>
      <c r="Z146" s="58"/>
      <c r="AA146" s="58"/>
      <c r="AB146" s="58" t="s">
        <v>2737</v>
      </c>
      <c r="AC146" s="58"/>
      <c r="AD146" s="58"/>
      <c r="AE146" s="58" t="s">
        <v>2738</v>
      </c>
      <c r="AF146" s="58"/>
      <c r="AG146" s="59" t="s">
        <v>2739</v>
      </c>
    </row>
    <row r="147" customFormat="false" ht="13.8" hidden="false" customHeight="false" outlineLevel="0" collapsed="false">
      <c r="A147" s="58"/>
      <c r="B147" s="58"/>
      <c r="C147" s="58"/>
      <c r="D147" s="58" t="s">
        <v>2740</v>
      </c>
      <c r="E147" s="58"/>
      <c r="F147" s="58"/>
      <c r="G147" s="58"/>
      <c r="H147" s="58"/>
      <c r="I147" s="58" t="s">
        <v>2741</v>
      </c>
      <c r="J147" s="58"/>
      <c r="K147" s="58"/>
      <c r="L147" s="58"/>
      <c r="M147" s="58"/>
      <c r="N147" s="58"/>
      <c r="O147" s="58"/>
      <c r="P147" s="58"/>
      <c r="Q147" s="58" t="s">
        <v>2742</v>
      </c>
      <c r="R147" s="58"/>
      <c r="S147" s="58"/>
      <c r="T147" s="58"/>
      <c r="U147" s="58"/>
      <c r="V147" s="58"/>
      <c r="W147" s="58"/>
      <c r="X147" s="58" t="s">
        <v>2743</v>
      </c>
      <c r="Y147" s="58"/>
      <c r="Z147" s="58"/>
      <c r="AA147" s="58"/>
      <c r="AB147" s="58" t="s">
        <v>2744</v>
      </c>
      <c r="AC147" s="58"/>
      <c r="AD147" s="58"/>
      <c r="AE147" s="58" t="s">
        <v>2745</v>
      </c>
      <c r="AF147" s="58"/>
      <c r="AG147" s="59" t="s">
        <v>2746</v>
      </c>
    </row>
    <row r="148" customFormat="false" ht="13.8" hidden="false" customHeight="false" outlineLevel="0" collapsed="false">
      <c r="A148" s="58"/>
      <c r="B148" s="58"/>
      <c r="C148" s="58"/>
      <c r="D148" s="58" t="s">
        <v>2747</v>
      </c>
      <c r="E148" s="58"/>
      <c r="F148" s="58"/>
      <c r="G148" s="58"/>
      <c r="H148" s="58"/>
      <c r="I148" s="58" t="s">
        <v>2748</v>
      </c>
      <c r="J148" s="58"/>
      <c r="K148" s="58"/>
      <c r="L148" s="58"/>
      <c r="M148" s="58"/>
      <c r="N148" s="58"/>
      <c r="O148" s="58"/>
      <c r="P148" s="58"/>
      <c r="Q148" s="58" t="s">
        <v>2749</v>
      </c>
      <c r="R148" s="58"/>
      <c r="S148" s="58"/>
      <c r="T148" s="58"/>
      <c r="U148" s="58"/>
      <c r="V148" s="58"/>
      <c r="W148" s="58"/>
      <c r="X148" s="58" t="s">
        <v>2750</v>
      </c>
      <c r="Y148" s="58"/>
      <c r="Z148" s="58"/>
      <c r="AA148" s="58"/>
      <c r="AB148" s="58" t="s">
        <v>2751</v>
      </c>
      <c r="AC148" s="58"/>
      <c r="AD148" s="58"/>
      <c r="AE148" s="58" t="s">
        <v>2752</v>
      </c>
      <c r="AF148" s="58"/>
      <c r="AG148" s="59" t="s">
        <v>2753</v>
      </c>
    </row>
    <row r="149" customFormat="false" ht="13.8" hidden="false" customHeight="false" outlineLevel="0" collapsed="false">
      <c r="A149" s="58"/>
      <c r="B149" s="58"/>
      <c r="C149" s="58"/>
      <c r="D149" s="58" t="s">
        <v>2754</v>
      </c>
      <c r="E149" s="58"/>
      <c r="F149" s="58"/>
      <c r="G149" s="58"/>
      <c r="H149" s="58"/>
      <c r="I149" s="58" t="s">
        <v>2755</v>
      </c>
      <c r="J149" s="58"/>
      <c r="K149" s="58"/>
      <c r="L149" s="58"/>
      <c r="M149" s="58"/>
      <c r="N149" s="58"/>
      <c r="O149" s="58"/>
      <c r="P149" s="58"/>
      <c r="Q149" s="58" t="s">
        <v>2756</v>
      </c>
      <c r="R149" s="58"/>
      <c r="S149" s="58"/>
      <c r="T149" s="58"/>
      <c r="U149" s="58"/>
      <c r="V149" s="58"/>
      <c r="W149" s="58"/>
      <c r="X149" s="58" t="s">
        <v>2757</v>
      </c>
      <c r="Y149" s="58"/>
      <c r="Z149" s="58"/>
      <c r="AA149" s="58"/>
      <c r="AB149" s="58" t="s">
        <v>2758</v>
      </c>
      <c r="AC149" s="58"/>
      <c r="AD149" s="58"/>
      <c r="AE149" s="58" t="s">
        <v>2759</v>
      </c>
      <c r="AF149" s="58"/>
      <c r="AG149" s="59" t="s">
        <v>2760</v>
      </c>
    </row>
    <row r="150" customFormat="false" ht="13.8" hidden="false" customHeight="false" outlineLevel="0" collapsed="false">
      <c r="A150" s="58"/>
      <c r="B150" s="58"/>
      <c r="C150" s="58"/>
      <c r="D150" s="58" t="s">
        <v>2761</v>
      </c>
      <c r="E150" s="58"/>
      <c r="F150" s="58"/>
      <c r="G150" s="58"/>
      <c r="H150" s="58"/>
      <c r="I150" s="58" t="s">
        <v>2762</v>
      </c>
      <c r="J150" s="58"/>
      <c r="K150" s="58"/>
      <c r="L150" s="58"/>
      <c r="M150" s="58"/>
      <c r="N150" s="58"/>
      <c r="O150" s="58"/>
      <c r="P150" s="58"/>
      <c r="Q150" s="58" t="s">
        <v>2763</v>
      </c>
      <c r="R150" s="58"/>
      <c r="S150" s="58"/>
      <c r="T150" s="58"/>
      <c r="U150" s="58"/>
      <c r="V150" s="58"/>
      <c r="W150" s="58"/>
      <c r="X150" s="58" t="s">
        <v>2764</v>
      </c>
      <c r="Y150" s="58"/>
      <c r="Z150" s="58"/>
      <c r="AA150" s="58"/>
      <c r="AB150" s="58" t="s">
        <v>2765</v>
      </c>
      <c r="AC150" s="58"/>
      <c r="AD150" s="58"/>
      <c r="AE150" s="58" t="s">
        <v>2766</v>
      </c>
      <c r="AF150" s="58"/>
      <c r="AG150" s="59" t="s">
        <v>2767</v>
      </c>
    </row>
    <row r="151" customFormat="false" ht="13.8" hidden="false" customHeight="false" outlineLevel="0" collapsed="false">
      <c r="A151" s="58"/>
      <c r="B151" s="58"/>
      <c r="C151" s="58"/>
      <c r="D151" s="58" t="s">
        <v>2768</v>
      </c>
      <c r="E151" s="58"/>
      <c r="F151" s="58"/>
      <c r="G151" s="58"/>
      <c r="H151" s="58"/>
      <c r="I151" s="58" t="s">
        <v>2769</v>
      </c>
      <c r="J151" s="58"/>
      <c r="K151" s="58"/>
      <c r="L151" s="58"/>
      <c r="M151" s="58"/>
      <c r="N151" s="58"/>
      <c r="O151" s="58"/>
      <c r="P151" s="58"/>
      <c r="Q151" s="58" t="s">
        <v>2770</v>
      </c>
      <c r="R151" s="58"/>
      <c r="S151" s="58"/>
      <c r="T151" s="58"/>
      <c r="U151" s="58"/>
      <c r="V151" s="58"/>
      <c r="W151" s="58"/>
      <c r="X151" s="58" t="s">
        <v>2771</v>
      </c>
      <c r="Y151" s="58"/>
      <c r="Z151" s="58"/>
      <c r="AA151" s="58"/>
      <c r="AB151" s="58" t="s">
        <v>2772</v>
      </c>
      <c r="AC151" s="58"/>
      <c r="AD151" s="58"/>
      <c r="AE151" s="58" t="s">
        <v>2773</v>
      </c>
      <c r="AF151" s="58"/>
      <c r="AG151" s="59" t="s">
        <v>2774</v>
      </c>
    </row>
    <row r="152" customFormat="false" ht="13.8" hidden="false" customHeight="false" outlineLevel="0" collapsed="false">
      <c r="A152" s="58"/>
      <c r="B152" s="58"/>
      <c r="C152" s="58"/>
      <c r="D152" s="58" t="s">
        <v>2775</v>
      </c>
      <c r="E152" s="58"/>
      <c r="F152" s="58"/>
      <c r="G152" s="58"/>
      <c r="H152" s="58"/>
      <c r="I152" s="58" t="s">
        <v>2776</v>
      </c>
      <c r="J152" s="58"/>
      <c r="K152" s="58"/>
      <c r="L152" s="58"/>
      <c r="M152" s="58"/>
      <c r="N152" s="58"/>
      <c r="O152" s="58"/>
      <c r="P152" s="58"/>
      <c r="Q152" s="58" t="s">
        <v>2777</v>
      </c>
      <c r="R152" s="58"/>
      <c r="S152" s="58"/>
      <c r="T152" s="58"/>
      <c r="U152" s="58"/>
      <c r="V152" s="58"/>
      <c r="W152" s="58"/>
      <c r="X152" s="58" t="s">
        <v>2778</v>
      </c>
      <c r="Y152" s="58"/>
      <c r="Z152" s="58"/>
      <c r="AA152" s="58"/>
      <c r="AB152" s="58" t="s">
        <v>2779</v>
      </c>
      <c r="AC152" s="58"/>
      <c r="AD152" s="58"/>
      <c r="AE152" s="58" t="s">
        <v>2780</v>
      </c>
      <c r="AF152" s="58"/>
      <c r="AG152" s="59" t="s">
        <v>2781</v>
      </c>
    </row>
    <row r="153" customFormat="false" ht="13.8" hidden="false" customHeight="false" outlineLevel="0" collapsed="false">
      <c r="A153" s="58"/>
      <c r="B153" s="58"/>
      <c r="C153" s="58"/>
      <c r="D153" s="58" t="s">
        <v>2782</v>
      </c>
      <c r="E153" s="58"/>
      <c r="F153" s="58"/>
      <c r="G153" s="58"/>
      <c r="H153" s="58"/>
      <c r="I153" s="58" t="s">
        <v>2783</v>
      </c>
      <c r="J153" s="58"/>
      <c r="K153" s="58"/>
      <c r="L153" s="58"/>
      <c r="M153" s="58"/>
      <c r="N153" s="58"/>
      <c r="O153" s="58"/>
      <c r="P153" s="58"/>
      <c r="Q153" s="58" t="s">
        <v>2784</v>
      </c>
      <c r="R153" s="58"/>
      <c r="S153" s="58"/>
      <c r="T153" s="58"/>
      <c r="U153" s="58"/>
      <c r="V153" s="58"/>
      <c r="W153" s="58"/>
      <c r="X153" s="58" t="s">
        <v>2785</v>
      </c>
      <c r="Y153" s="58"/>
      <c r="Z153" s="58"/>
      <c r="AA153" s="58"/>
      <c r="AB153" s="58" t="s">
        <v>2786</v>
      </c>
      <c r="AC153" s="58"/>
      <c r="AD153" s="58"/>
      <c r="AE153" s="58" t="s">
        <v>2787</v>
      </c>
      <c r="AF153" s="58"/>
      <c r="AG153" s="59" t="s">
        <v>2788</v>
      </c>
    </row>
    <row r="154" customFormat="false" ht="13.8" hidden="false" customHeight="false" outlineLevel="0" collapsed="false">
      <c r="A154" s="58"/>
      <c r="B154" s="58"/>
      <c r="C154" s="58"/>
      <c r="D154" s="58" t="s">
        <v>2789</v>
      </c>
      <c r="E154" s="58"/>
      <c r="F154" s="58"/>
      <c r="G154" s="58"/>
      <c r="H154" s="58"/>
      <c r="I154" s="58" t="s">
        <v>2790</v>
      </c>
      <c r="J154" s="58"/>
      <c r="K154" s="58"/>
      <c r="L154" s="58"/>
      <c r="M154" s="58"/>
      <c r="N154" s="58"/>
      <c r="O154" s="58"/>
      <c r="P154" s="58"/>
      <c r="Q154" s="58" t="s">
        <v>2758</v>
      </c>
      <c r="R154" s="58"/>
      <c r="S154" s="58"/>
      <c r="T154" s="58"/>
      <c r="U154" s="58"/>
      <c r="V154" s="58"/>
      <c r="W154" s="58"/>
      <c r="X154" s="58" t="s">
        <v>2791</v>
      </c>
      <c r="Y154" s="58"/>
      <c r="Z154" s="58"/>
      <c r="AA154" s="58"/>
      <c r="AB154" s="58" t="s">
        <v>2792</v>
      </c>
      <c r="AC154" s="58"/>
      <c r="AD154" s="58"/>
      <c r="AE154" s="58" t="s">
        <v>2793</v>
      </c>
      <c r="AF154" s="58"/>
      <c r="AG154" s="59" t="s">
        <v>2794</v>
      </c>
    </row>
    <row r="155" customFormat="false" ht="13.8" hidden="false" customHeight="false" outlineLevel="0" collapsed="false">
      <c r="A155" s="58"/>
      <c r="B155" s="58"/>
      <c r="C155" s="58"/>
      <c r="D155" s="58" t="s">
        <v>2795</v>
      </c>
      <c r="E155" s="58"/>
      <c r="F155" s="58"/>
      <c r="G155" s="58"/>
      <c r="H155" s="58"/>
      <c r="I155" s="58" t="s">
        <v>2796</v>
      </c>
      <c r="J155" s="58"/>
      <c r="K155" s="58"/>
      <c r="L155" s="58"/>
      <c r="M155" s="58"/>
      <c r="N155" s="58"/>
      <c r="O155" s="58"/>
      <c r="P155" s="58"/>
      <c r="Q155" s="58" t="s">
        <v>2797</v>
      </c>
      <c r="R155" s="58"/>
      <c r="S155" s="58"/>
      <c r="T155" s="58"/>
      <c r="U155" s="58"/>
      <c r="V155" s="58"/>
      <c r="W155" s="58"/>
      <c r="X155" s="58" t="s">
        <v>2798</v>
      </c>
      <c r="Y155" s="58"/>
      <c r="Z155" s="58"/>
      <c r="AA155" s="58"/>
      <c r="AB155" s="58" t="s">
        <v>2799</v>
      </c>
      <c r="AC155" s="58"/>
      <c r="AD155" s="58"/>
      <c r="AE155" s="58" t="s">
        <v>2800</v>
      </c>
      <c r="AF155" s="58"/>
      <c r="AG155" s="59" t="s">
        <v>2801</v>
      </c>
    </row>
    <row r="156" customFormat="false" ht="13.8" hidden="false" customHeight="false" outlineLevel="0" collapsed="false">
      <c r="A156" s="58"/>
      <c r="B156" s="58"/>
      <c r="C156" s="58"/>
      <c r="D156" s="58" t="s">
        <v>2802</v>
      </c>
      <c r="E156" s="58"/>
      <c r="F156" s="58"/>
      <c r="G156" s="58"/>
      <c r="H156" s="58"/>
      <c r="I156" s="58" t="s">
        <v>2803</v>
      </c>
      <c r="J156" s="58"/>
      <c r="K156" s="58"/>
      <c r="L156" s="58"/>
      <c r="M156" s="58"/>
      <c r="N156" s="58"/>
      <c r="O156" s="58"/>
      <c r="P156" s="58"/>
      <c r="Q156" s="58" t="s">
        <v>2804</v>
      </c>
      <c r="R156" s="58"/>
      <c r="S156" s="58"/>
      <c r="T156" s="58"/>
      <c r="U156" s="58"/>
      <c r="V156" s="58"/>
      <c r="W156" s="58"/>
      <c r="X156" s="58" t="s">
        <v>2805</v>
      </c>
      <c r="Y156" s="58"/>
      <c r="Z156" s="58"/>
      <c r="AA156" s="58"/>
      <c r="AB156" s="58" t="s">
        <v>2806</v>
      </c>
      <c r="AC156" s="58"/>
      <c r="AD156" s="58"/>
      <c r="AE156" s="58" t="s">
        <v>2807</v>
      </c>
      <c r="AF156" s="58"/>
      <c r="AG156" s="59" t="s">
        <v>2808</v>
      </c>
    </row>
    <row r="157" customFormat="false" ht="13.8" hidden="false" customHeight="false" outlineLevel="0" collapsed="false">
      <c r="A157" s="58"/>
      <c r="B157" s="58"/>
      <c r="C157" s="58"/>
      <c r="D157" s="58" t="s">
        <v>2809</v>
      </c>
      <c r="E157" s="58"/>
      <c r="F157" s="58"/>
      <c r="G157" s="58"/>
      <c r="H157" s="58"/>
      <c r="I157" s="58" t="s">
        <v>2810</v>
      </c>
      <c r="J157" s="58"/>
      <c r="K157" s="58"/>
      <c r="L157" s="58"/>
      <c r="M157" s="58"/>
      <c r="N157" s="58"/>
      <c r="O157" s="58"/>
      <c r="P157" s="58"/>
      <c r="Q157" s="58" t="s">
        <v>2811</v>
      </c>
      <c r="R157" s="58"/>
      <c r="S157" s="58"/>
      <c r="T157" s="58"/>
      <c r="U157" s="58"/>
      <c r="V157" s="58"/>
      <c r="W157" s="58"/>
      <c r="X157" s="58" t="s">
        <v>2812</v>
      </c>
      <c r="Y157" s="58"/>
      <c r="Z157" s="58"/>
      <c r="AA157" s="58"/>
      <c r="AB157" s="58" t="s">
        <v>2813</v>
      </c>
      <c r="AC157" s="58"/>
      <c r="AD157" s="58"/>
      <c r="AE157" s="58" t="s">
        <v>2814</v>
      </c>
      <c r="AF157" s="58"/>
      <c r="AG157" s="59" t="s">
        <v>2815</v>
      </c>
    </row>
    <row r="158" customFormat="false" ht="13.8" hidden="false" customHeight="false" outlineLevel="0" collapsed="false">
      <c r="A158" s="58"/>
      <c r="B158" s="58"/>
      <c r="C158" s="58"/>
      <c r="D158" s="58" t="s">
        <v>2816</v>
      </c>
      <c r="E158" s="58"/>
      <c r="F158" s="58"/>
      <c r="G158" s="58"/>
      <c r="H158" s="58"/>
      <c r="I158" s="58" t="s">
        <v>1986</v>
      </c>
      <c r="J158" s="58"/>
      <c r="K158" s="58"/>
      <c r="L158" s="58"/>
      <c r="M158" s="58"/>
      <c r="N158" s="58"/>
      <c r="O158" s="58"/>
      <c r="P158" s="58"/>
      <c r="Q158" s="58" t="s">
        <v>2817</v>
      </c>
      <c r="R158" s="58"/>
      <c r="S158" s="58"/>
      <c r="T158" s="58"/>
      <c r="U158" s="58"/>
      <c r="V158" s="58"/>
      <c r="W158" s="58"/>
      <c r="X158" s="58" t="s">
        <v>1662</v>
      </c>
      <c r="Y158" s="58"/>
      <c r="Z158" s="58"/>
      <c r="AA158" s="58"/>
      <c r="AB158" s="58" t="s">
        <v>2818</v>
      </c>
      <c r="AC158" s="58"/>
      <c r="AD158" s="58"/>
      <c r="AE158" s="58" t="s">
        <v>2819</v>
      </c>
      <c r="AF158" s="58"/>
      <c r="AG158" s="59" t="s">
        <v>2820</v>
      </c>
    </row>
    <row r="159" customFormat="false" ht="13.8" hidden="false" customHeight="false" outlineLevel="0" collapsed="false">
      <c r="A159" s="58"/>
      <c r="B159" s="58"/>
      <c r="C159" s="58"/>
      <c r="D159" s="58" t="s">
        <v>2821</v>
      </c>
      <c r="E159" s="58"/>
      <c r="F159" s="58"/>
      <c r="G159" s="58"/>
      <c r="H159" s="58"/>
      <c r="I159" s="58" t="s">
        <v>2822</v>
      </c>
      <c r="J159" s="58"/>
      <c r="K159" s="58"/>
      <c r="L159" s="58"/>
      <c r="M159" s="58"/>
      <c r="N159" s="58"/>
      <c r="O159" s="58"/>
      <c r="P159" s="58"/>
      <c r="Q159" s="58" t="s">
        <v>2823</v>
      </c>
      <c r="R159" s="58"/>
      <c r="S159" s="58"/>
      <c r="T159" s="58"/>
      <c r="U159" s="58"/>
      <c r="V159" s="58"/>
      <c r="W159" s="58"/>
      <c r="X159" s="58" t="s">
        <v>2824</v>
      </c>
      <c r="Y159" s="58"/>
      <c r="Z159" s="58"/>
      <c r="AA159" s="58"/>
      <c r="AB159" s="58" t="s">
        <v>2825</v>
      </c>
      <c r="AC159" s="58"/>
      <c r="AD159" s="58"/>
      <c r="AE159" s="58" t="s">
        <v>2826</v>
      </c>
      <c r="AF159" s="58"/>
      <c r="AG159" s="59" t="s">
        <v>2827</v>
      </c>
    </row>
    <row r="160" customFormat="false" ht="13.8" hidden="false" customHeight="false" outlineLevel="0" collapsed="false">
      <c r="A160" s="58"/>
      <c r="B160" s="58"/>
      <c r="C160" s="58"/>
      <c r="D160" s="58" t="s">
        <v>2828</v>
      </c>
      <c r="E160" s="58"/>
      <c r="F160" s="58"/>
      <c r="G160" s="58"/>
      <c r="H160" s="58"/>
      <c r="I160" s="58" t="s">
        <v>2829</v>
      </c>
      <c r="J160" s="58"/>
      <c r="K160" s="58"/>
      <c r="L160" s="58"/>
      <c r="M160" s="58"/>
      <c r="N160" s="58"/>
      <c r="O160" s="58"/>
      <c r="P160" s="58"/>
      <c r="Q160" s="58" t="s">
        <v>2830</v>
      </c>
      <c r="R160" s="58"/>
      <c r="S160" s="58"/>
      <c r="T160" s="58"/>
      <c r="U160" s="58"/>
      <c r="V160" s="58"/>
      <c r="W160" s="58"/>
      <c r="X160" s="58" t="s">
        <v>2831</v>
      </c>
      <c r="Y160" s="58"/>
      <c r="Z160" s="58"/>
      <c r="AA160" s="58"/>
      <c r="AB160" s="58" t="s">
        <v>2832</v>
      </c>
      <c r="AC160" s="58"/>
      <c r="AD160" s="58"/>
      <c r="AE160" s="58" t="s">
        <v>2833</v>
      </c>
      <c r="AF160" s="58"/>
      <c r="AG160" s="59" t="s">
        <v>2834</v>
      </c>
    </row>
    <row r="161" customFormat="false" ht="13.8" hidden="false" customHeight="false" outlineLevel="0" collapsed="false">
      <c r="A161" s="58"/>
      <c r="B161" s="58"/>
      <c r="C161" s="58"/>
      <c r="D161" s="58" t="s">
        <v>2835</v>
      </c>
      <c r="E161" s="58"/>
      <c r="F161" s="58"/>
      <c r="G161" s="58"/>
      <c r="H161" s="58"/>
      <c r="I161" s="58" t="s">
        <v>2836</v>
      </c>
      <c r="J161" s="58"/>
      <c r="K161" s="58"/>
      <c r="L161" s="58"/>
      <c r="M161" s="58"/>
      <c r="N161" s="58"/>
      <c r="O161" s="58"/>
      <c r="P161" s="58"/>
      <c r="Q161" s="58" t="s">
        <v>2837</v>
      </c>
      <c r="R161" s="58"/>
      <c r="S161" s="58"/>
      <c r="T161" s="58"/>
      <c r="U161" s="58"/>
      <c r="V161" s="58"/>
      <c r="W161" s="58"/>
      <c r="X161" s="58" t="s">
        <v>2838</v>
      </c>
      <c r="Y161" s="58"/>
      <c r="Z161" s="58"/>
      <c r="AA161" s="58"/>
      <c r="AB161" s="58" t="s">
        <v>2839</v>
      </c>
      <c r="AC161" s="58"/>
      <c r="AD161" s="58"/>
      <c r="AE161" s="58" t="s">
        <v>2840</v>
      </c>
      <c r="AF161" s="58"/>
      <c r="AG161" s="59" t="s">
        <v>2841</v>
      </c>
    </row>
    <row r="162" customFormat="false" ht="13.8" hidden="false" customHeight="false" outlineLevel="0" collapsed="false">
      <c r="A162" s="58"/>
      <c r="B162" s="58"/>
      <c r="C162" s="58"/>
      <c r="D162" s="58" t="s">
        <v>2842</v>
      </c>
      <c r="E162" s="58"/>
      <c r="F162" s="58"/>
      <c r="G162" s="58"/>
      <c r="H162" s="58"/>
      <c r="I162" s="58" t="s">
        <v>2843</v>
      </c>
      <c r="J162" s="58"/>
      <c r="K162" s="58"/>
      <c r="L162" s="58"/>
      <c r="M162" s="58"/>
      <c r="N162" s="58"/>
      <c r="O162" s="58"/>
      <c r="P162" s="58"/>
      <c r="Q162" s="58" t="s">
        <v>2127</v>
      </c>
      <c r="R162" s="58"/>
      <c r="S162" s="58"/>
      <c r="T162" s="58"/>
      <c r="U162" s="58"/>
      <c r="V162" s="58"/>
      <c r="W162" s="58"/>
      <c r="X162" s="58" t="s">
        <v>2844</v>
      </c>
      <c r="Y162" s="58"/>
      <c r="Z162" s="58"/>
      <c r="AA162" s="58"/>
      <c r="AB162" s="58" t="s">
        <v>2845</v>
      </c>
      <c r="AC162" s="58"/>
      <c r="AD162" s="58"/>
      <c r="AE162" s="58" t="s">
        <v>2846</v>
      </c>
      <c r="AF162" s="58"/>
      <c r="AG162" s="59" t="s">
        <v>2847</v>
      </c>
    </row>
    <row r="163" customFormat="false" ht="13.8" hidden="false" customHeight="false" outlineLevel="0" collapsed="false">
      <c r="A163" s="58"/>
      <c r="B163" s="58"/>
      <c r="C163" s="58"/>
      <c r="D163" s="58" t="s">
        <v>2848</v>
      </c>
      <c r="E163" s="58"/>
      <c r="F163" s="58"/>
      <c r="G163" s="58"/>
      <c r="H163" s="58"/>
      <c r="I163" s="58" t="s">
        <v>2849</v>
      </c>
      <c r="J163" s="58"/>
      <c r="K163" s="58"/>
      <c r="L163" s="58"/>
      <c r="M163" s="58"/>
      <c r="N163" s="58"/>
      <c r="O163" s="58"/>
      <c r="P163" s="58"/>
      <c r="Q163" s="58" t="s">
        <v>2850</v>
      </c>
      <c r="R163" s="58"/>
      <c r="S163" s="58"/>
      <c r="T163" s="58"/>
      <c r="U163" s="58"/>
      <c r="V163" s="58"/>
      <c r="W163" s="58"/>
      <c r="X163" s="58" t="s">
        <v>2851</v>
      </c>
      <c r="Y163" s="58"/>
      <c r="Z163" s="58"/>
      <c r="AA163" s="58"/>
      <c r="AB163" s="58" t="s">
        <v>2852</v>
      </c>
      <c r="AC163" s="58"/>
      <c r="AD163" s="58"/>
      <c r="AE163" s="58" t="s">
        <v>2853</v>
      </c>
      <c r="AF163" s="58"/>
      <c r="AG163" s="59" t="s">
        <v>2854</v>
      </c>
    </row>
    <row r="164" customFormat="false" ht="13.8" hidden="false" customHeight="false" outlineLevel="0" collapsed="false">
      <c r="A164" s="58"/>
      <c r="B164" s="58"/>
      <c r="C164" s="58"/>
      <c r="D164" s="58" t="s">
        <v>2855</v>
      </c>
      <c r="E164" s="58"/>
      <c r="F164" s="58"/>
      <c r="G164" s="58"/>
      <c r="H164" s="58"/>
      <c r="I164" s="58" t="s">
        <v>2856</v>
      </c>
      <c r="J164" s="58"/>
      <c r="K164" s="58"/>
      <c r="L164" s="58"/>
      <c r="M164" s="58"/>
      <c r="N164" s="58"/>
      <c r="O164" s="58"/>
      <c r="P164" s="58"/>
      <c r="Q164" s="58" t="s">
        <v>2857</v>
      </c>
      <c r="R164" s="58"/>
      <c r="S164" s="58"/>
      <c r="T164" s="58"/>
      <c r="U164" s="58"/>
      <c r="V164" s="58"/>
      <c r="W164" s="58"/>
      <c r="X164" s="58" t="s">
        <v>515</v>
      </c>
      <c r="Y164" s="58"/>
      <c r="Z164" s="58"/>
      <c r="AA164" s="58"/>
      <c r="AB164" s="58" t="s">
        <v>2858</v>
      </c>
      <c r="AC164" s="58"/>
      <c r="AD164" s="58"/>
      <c r="AE164" s="58" t="s">
        <v>2859</v>
      </c>
      <c r="AF164" s="58"/>
      <c r="AG164" s="59" t="s">
        <v>2860</v>
      </c>
    </row>
    <row r="165" customFormat="false" ht="13.8" hidden="false" customHeight="false" outlineLevel="0" collapsed="false">
      <c r="A165" s="58"/>
      <c r="B165" s="58"/>
      <c r="C165" s="58"/>
      <c r="D165" s="58" t="s">
        <v>2861</v>
      </c>
      <c r="E165" s="58"/>
      <c r="F165" s="58"/>
      <c r="G165" s="58"/>
      <c r="H165" s="58"/>
      <c r="I165" s="58" t="s">
        <v>2862</v>
      </c>
      <c r="J165" s="58"/>
      <c r="K165" s="58"/>
      <c r="L165" s="58"/>
      <c r="M165" s="58"/>
      <c r="N165" s="58"/>
      <c r="O165" s="58"/>
      <c r="P165" s="58"/>
      <c r="Q165" s="58" t="s">
        <v>2863</v>
      </c>
      <c r="R165" s="58"/>
      <c r="S165" s="58"/>
      <c r="T165" s="58"/>
      <c r="U165" s="58"/>
      <c r="V165" s="58"/>
      <c r="W165" s="58"/>
      <c r="X165" s="58" t="s">
        <v>2864</v>
      </c>
      <c r="Y165" s="58"/>
      <c r="Z165" s="58"/>
      <c r="AA165" s="58"/>
      <c r="AB165" s="58" t="s">
        <v>2865</v>
      </c>
      <c r="AC165" s="58"/>
      <c r="AD165" s="58"/>
      <c r="AE165" s="58" t="s">
        <v>2866</v>
      </c>
      <c r="AF165" s="58"/>
      <c r="AG165" s="59" t="s">
        <v>2867</v>
      </c>
    </row>
    <row r="166" customFormat="false" ht="13.8" hidden="false" customHeight="false" outlineLevel="0" collapsed="false">
      <c r="A166" s="58"/>
      <c r="B166" s="58"/>
      <c r="C166" s="58"/>
      <c r="D166" s="58" t="s">
        <v>2868</v>
      </c>
      <c r="E166" s="58"/>
      <c r="F166" s="58"/>
      <c r="G166" s="58"/>
      <c r="H166" s="58"/>
      <c r="I166" s="58" t="s">
        <v>2869</v>
      </c>
      <c r="J166" s="58"/>
      <c r="K166" s="58"/>
      <c r="L166" s="58"/>
      <c r="M166" s="58"/>
      <c r="N166" s="58"/>
      <c r="O166" s="58"/>
      <c r="P166" s="58"/>
      <c r="Q166" s="58" t="s">
        <v>2870</v>
      </c>
      <c r="R166" s="58"/>
      <c r="S166" s="58"/>
      <c r="T166" s="58"/>
      <c r="U166" s="58"/>
      <c r="V166" s="58"/>
      <c r="W166" s="58"/>
      <c r="X166" s="58" t="s">
        <v>2871</v>
      </c>
      <c r="Y166" s="58"/>
      <c r="Z166" s="58"/>
      <c r="AA166" s="58"/>
      <c r="AB166" s="58" t="s">
        <v>2872</v>
      </c>
      <c r="AC166" s="58"/>
      <c r="AD166" s="58"/>
      <c r="AE166" s="58" t="s">
        <v>2873</v>
      </c>
      <c r="AF166" s="58"/>
      <c r="AG166" s="59" t="s">
        <v>2874</v>
      </c>
    </row>
    <row r="167" customFormat="false" ht="13.8" hidden="false" customHeight="false" outlineLevel="0" collapsed="false">
      <c r="A167" s="58"/>
      <c r="B167" s="58"/>
      <c r="C167" s="58"/>
      <c r="D167" s="58" t="s">
        <v>2875</v>
      </c>
      <c r="E167" s="58"/>
      <c r="F167" s="58"/>
      <c r="G167" s="58"/>
      <c r="H167" s="58"/>
      <c r="I167" s="58" t="s">
        <v>2876</v>
      </c>
      <c r="J167" s="58"/>
      <c r="K167" s="58"/>
      <c r="L167" s="58"/>
      <c r="M167" s="58"/>
      <c r="N167" s="58"/>
      <c r="O167" s="58"/>
      <c r="P167" s="58"/>
      <c r="Q167" s="58" t="s">
        <v>2877</v>
      </c>
      <c r="R167" s="58"/>
      <c r="S167" s="58"/>
      <c r="T167" s="58"/>
      <c r="U167" s="58"/>
      <c r="V167" s="58"/>
      <c r="W167" s="58"/>
      <c r="X167" s="58" t="s">
        <v>2878</v>
      </c>
      <c r="Y167" s="58"/>
      <c r="Z167" s="58"/>
      <c r="AA167" s="58"/>
      <c r="AB167" s="58" t="s">
        <v>2879</v>
      </c>
      <c r="AC167" s="58"/>
      <c r="AD167" s="58"/>
      <c r="AE167" s="58" t="s">
        <v>2880</v>
      </c>
      <c r="AF167" s="58"/>
      <c r="AG167" s="59" t="s">
        <v>2881</v>
      </c>
    </row>
    <row r="168" customFormat="false" ht="13.8" hidden="false" customHeight="false" outlineLevel="0" collapsed="false">
      <c r="A168" s="58"/>
      <c r="B168" s="58"/>
      <c r="C168" s="58"/>
      <c r="D168" s="58" t="s">
        <v>2882</v>
      </c>
      <c r="E168" s="58"/>
      <c r="F168" s="58"/>
      <c r="G168" s="58"/>
      <c r="H168" s="58"/>
      <c r="I168" s="58" t="s">
        <v>2883</v>
      </c>
      <c r="J168" s="58"/>
      <c r="K168" s="58"/>
      <c r="L168" s="58"/>
      <c r="M168" s="58"/>
      <c r="N168" s="58"/>
      <c r="O168" s="58"/>
      <c r="P168" s="58"/>
      <c r="Q168" s="58" t="s">
        <v>2884</v>
      </c>
      <c r="R168" s="58"/>
      <c r="S168" s="58"/>
      <c r="T168" s="58"/>
      <c r="U168" s="58"/>
      <c r="V168" s="58"/>
      <c r="W168" s="58"/>
      <c r="X168" s="58" t="s">
        <v>554</v>
      </c>
      <c r="Y168" s="58"/>
      <c r="Z168" s="58"/>
      <c r="AA168" s="58"/>
      <c r="AB168" s="58" t="s">
        <v>2885</v>
      </c>
      <c r="AC168" s="58"/>
      <c r="AD168" s="58"/>
      <c r="AE168" s="58" t="s">
        <v>2886</v>
      </c>
      <c r="AF168" s="58"/>
      <c r="AG168" s="59" t="s">
        <v>2887</v>
      </c>
    </row>
    <row r="169" customFormat="false" ht="13.8" hidden="false" customHeight="false" outlineLevel="0" collapsed="false">
      <c r="A169" s="58"/>
      <c r="B169" s="58"/>
      <c r="C169" s="58"/>
      <c r="D169" s="58" t="s">
        <v>2888</v>
      </c>
      <c r="E169" s="58"/>
      <c r="F169" s="58"/>
      <c r="G169" s="58"/>
      <c r="H169" s="58"/>
      <c r="I169" s="58" t="s">
        <v>2889</v>
      </c>
      <c r="J169" s="58"/>
      <c r="K169" s="58"/>
      <c r="L169" s="58"/>
      <c r="M169" s="58"/>
      <c r="N169" s="58"/>
      <c r="O169" s="58"/>
      <c r="P169" s="58"/>
      <c r="Q169" s="58" t="s">
        <v>2890</v>
      </c>
      <c r="R169" s="58"/>
      <c r="S169" s="58"/>
      <c r="T169" s="58"/>
      <c r="U169" s="58"/>
      <c r="V169" s="58"/>
      <c r="W169" s="58"/>
      <c r="X169" s="58" t="s">
        <v>2891</v>
      </c>
      <c r="Y169" s="58"/>
      <c r="Z169" s="58"/>
      <c r="AA169" s="58"/>
      <c r="AB169" s="58" t="s">
        <v>2892</v>
      </c>
      <c r="AC169" s="58"/>
      <c r="AD169" s="58"/>
      <c r="AE169" s="58" t="s">
        <v>1464</v>
      </c>
      <c r="AF169" s="58"/>
      <c r="AG169" s="59" t="s">
        <v>2459</v>
      </c>
    </row>
    <row r="170" customFormat="false" ht="13.8" hidden="false" customHeight="false" outlineLevel="0" collapsed="false">
      <c r="A170" s="58"/>
      <c r="B170" s="58"/>
      <c r="C170" s="58"/>
      <c r="D170" s="58" t="s">
        <v>2893</v>
      </c>
      <c r="E170" s="58"/>
      <c r="F170" s="58"/>
      <c r="G170" s="58"/>
      <c r="H170" s="58"/>
      <c r="I170" s="58" t="s">
        <v>2894</v>
      </c>
      <c r="J170" s="58"/>
      <c r="K170" s="58"/>
      <c r="L170" s="58"/>
      <c r="M170" s="58"/>
      <c r="N170" s="58"/>
      <c r="O170" s="58"/>
      <c r="P170" s="58"/>
      <c r="Q170" s="58" t="s">
        <v>2895</v>
      </c>
      <c r="R170" s="58"/>
      <c r="S170" s="58"/>
      <c r="T170" s="58"/>
      <c r="U170" s="58"/>
      <c r="V170" s="58"/>
      <c r="W170" s="58"/>
      <c r="X170" s="58" t="s">
        <v>2896</v>
      </c>
      <c r="Y170" s="58"/>
      <c r="Z170" s="58"/>
      <c r="AA170" s="58"/>
      <c r="AB170" s="58" t="s">
        <v>2897</v>
      </c>
      <c r="AC170" s="58"/>
      <c r="AD170" s="58"/>
      <c r="AE170" s="58" t="s">
        <v>2898</v>
      </c>
      <c r="AF170" s="58"/>
      <c r="AG170" s="59" t="s">
        <v>2899</v>
      </c>
    </row>
    <row r="171" customFormat="false" ht="13.8" hidden="false" customHeight="false" outlineLevel="0" collapsed="false">
      <c r="A171" s="58"/>
      <c r="B171" s="58"/>
      <c r="C171" s="58"/>
      <c r="D171" s="58" t="s">
        <v>2900</v>
      </c>
      <c r="E171" s="58"/>
      <c r="F171" s="58"/>
      <c r="G171" s="58"/>
      <c r="H171" s="58"/>
      <c r="I171" s="58" t="s">
        <v>2901</v>
      </c>
      <c r="J171" s="58"/>
      <c r="K171" s="58"/>
      <c r="L171" s="58"/>
      <c r="M171" s="58"/>
      <c r="N171" s="58"/>
      <c r="O171" s="58"/>
      <c r="P171" s="58"/>
      <c r="Q171" s="58" t="s">
        <v>2902</v>
      </c>
      <c r="R171" s="58"/>
      <c r="S171" s="58"/>
      <c r="T171" s="58"/>
      <c r="U171" s="58"/>
      <c r="V171" s="58"/>
      <c r="W171" s="58"/>
      <c r="X171" s="58" t="s">
        <v>2903</v>
      </c>
      <c r="Y171" s="58"/>
      <c r="Z171" s="58"/>
      <c r="AA171" s="58"/>
      <c r="AB171" s="58" t="s">
        <v>2904</v>
      </c>
      <c r="AC171" s="58"/>
      <c r="AD171" s="58"/>
      <c r="AE171" s="58" t="s">
        <v>2905</v>
      </c>
      <c r="AF171" s="58"/>
      <c r="AG171" s="59" t="s">
        <v>2906</v>
      </c>
    </row>
    <row r="172" customFormat="false" ht="13.8" hidden="false" customHeight="false" outlineLevel="0" collapsed="false">
      <c r="A172" s="58"/>
      <c r="B172" s="58"/>
      <c r="C172" s="58"/>
      <c r="D172" s="58" t="s">
        <v>2907</v>
      </c>
      <c r="E172" s="58"/>
      <c r="F172" s="58"/>
      <c r="G172" s="58"/>
      <c r="H172" s="58"/>
      <c r="I172" s="58" t="s">
        <v>2908</v>
      </c>
      <c r="J172" s="58"/>
      <c r="K172" s="58"/>
      <c r="L172" s="58"/>
      <c r="M172" s="58"/>
      <c r="N172" s="58"/>
      <c r="O172" s="58"/>
      <c r="P172" s="58"/>
      <c r="Q172" s="58" t="s">
        <v>2909</v>
      </c>
      <c r="R172" s="58"/>
      <c r="S172" s="58"/>
      <c r="T172" s="58"/>
      <c r="U172" s="58"/>
      <c r="V172" s="58"/>
      <c r="W172" s="58"/>
      <c r="X172" s="58" t="s">
        <v>2910</v>
      </c>
      <c r="Y172" s="58"/>
      <c r="Z172" s="58"/>
      <c r="AA172" s="58"/>
      <c r="AB172" s="58" t="s">
        <v>2911</v>
      </c>
      <c r="AC172" s="58"/>
      <c r="AD172" s="58"/>
      <c r="AE172" s="58" t="s">
        <v>2912</v>
      </c>
      <c r="AF172" s="58"/>
      <c r="AG172" s="59" t="s">
        <v>2913</v>
      </c>
    </row>
    <row r="173" customFormat="false" ht="13.8" hidden="false" customHeight="false" outlineLevel="0" collapsed="false">
      <c r="A173" s="58"/>
      <c r="B173" s="58"/>
      <c r="C173" s="58"/>
      <c r="D173" s="58" t="s">
        <v>2914</v>
      </c>
      <c r="E173" s="58"/>
      <c r="F173" s="58"/>
      <c r="G173" s="58"/>
      <c r="H173" s="58"/>
      <c r="I173" s="58" t="s">
        <v>2915</v>
      </c>
      <c r="J173" s="58"/>
      <c r="K173" s="58"/>
      <c r="L173" s="58"/>
      <c r="M173" s="58"/>
      <c r="N173" s="58"/>
      <c r="O173" s="58"/>
      <c r="P173" s="58"/>
      <c r="Q173" s="58" t="s">
        <v>2916</v>
      </c>
      <c r="R173" s="58"/>
      <c r="S173" s="58"/>
      <c r="T173" s="58"/>
      <c r="U173" s="58"/>
      <c r="V173" s="58"/>
      <c r="W173" s="58"/>
      <c r="X173" s="58" t="s">
        <v>2917</v>
      </c>
      <c r="Y173" s="58"/>
      <c r="Z173" s="58"/>
      <c r="AA173" s="58"/>
      <c r="AB173" s="58" t="s">
        <v>2918</v>
      </c>
      <c r="AC173" s="58"/>
      <c r="AD173" s="58"/>
      <c r="AE173" s="58" t="s">
        <v>2919</v>
      </c>
      <c r="AF173" s="58"/>
      <c r="AG173" s="59" t="s">
        <v>2920</v>
      </c>
    </row>
    <row r="174" customFormat="false" ht="13.8" hidden="false" customHeight="false" outlineLevel="0" collapsed="false">
      <c r="A174" s="58"/>
      <c r="B174" s="58"/>
      <c r="C174" s="58"/>
      <c r="D174" s="58" t="s">
        <v>2921</v>
      </c>
      <c r="E174" s="58"/>
      <c r="F174" s="58"/>
      <c r="G174" s="58"/>
      <c r="H174" s="58"/>
      <c r="I174" s="58" t="s">
        <v>2922</v>
      </c>
      <c r="J174" s="58"/>
      <c r="K174" s="58"/>
      <c r="L174" s="58"/>
      <c r="M174" s="58"/>
      <c r="N174" s="58"/>
      <c r="O174" s="58"/>
      <c r="P174" s="58"/>
      <c r="Q174" s="58" t="s">
        <v>2923</v>
      </c>
      <c r="R174" s="58"/>
      <c r="S174" s="58"/>
      <c r="T174" s="58"/>
      <c r="U174" s="58"/>
      <c r="V174" s="58"/>
      <c r="W174" s="58"/>
      <c r="X174" s="58" t="s">
        <v>2924</v>
      </c>
      <c r="Y174" s="58"/>
      <c r="Z174" s="58"/>
      <c r="AA174" s="58"/>
      <c r="AB174" s="58" t="s">
        <v>2925</v>
      </c>
      <c r="AC174" s="58"/>
      <c r="AD174" s="58"/>
      <c r="AE174" s="58" t="s">
        <v>2926</v>
      </c>
      <c r="AF174" s="58"/>
      <c r="AG174" s="59" t="s">
        <v>2927</v>
      </c>
    </row>
    <row r="175" customFormat="false" ht="13.8" hidden="false" customHeight="false" outlineLevel="0" collapsed="false">
      <c r="A175" s="58"/>
      <c r="B175" s="58"/>
      <c r="C175" s="58"/>
      <c r="D175" s="58" t="s">
        <v>2928</v>
      </c>
      <c r="E175" s="58"/>
      <c r="F175" s="58"/>
      <c r="G175" s="58"/>
      <c r="H175" s="58"/>
      <c r="I175" s="58" t="s">
        <v>2929</v>
      </c>
      <c r="J175" s="58"/>
      <c r="K175" s="58"/>
      <c r="L175" s="58"/>
      <c r="M175" s="58"/>
      <c r="N175" s="58"/>
      <c r="O175" s="58"/>
      <c r="P175" s="58"/>
      <c r="Q175" s="58" t="s">
        <v>2930</v>
      </c>
      <c r="R175" s="58"/>
      <c r="S175" s="58"/>
      <c r="T175" s="58"/>
      <c r="U175" s="58"/>
      <c r="V175" s="58"/>
      <c r="W175" s="58"/>
      <c r="X175" s="58" t="s">
        <v>2931</v>
      </c>
      <c r="Y175" s="58"/>
      <c r="Z175" s="58"/>
      <c r="AA175" s="58"/>
      <c r="AB175" s="58" t="s">
        <v>2932</v>
      </c>
      <c r="AC175" s="58"/>
      <c r="AD175" s="58"/>
      <c r="AE175" s="58" t="s">
        <v>2933</v>
      </c>
      <c r="AF175" s="58"/>
      <c r="AG175" s="59" t="s">
        <v>2934</v>
      </c>
    </row>
    <row r="176" customFormat="false" ht="13.8" hidden="false" customHeight="false" outlineLevel="0" collapsed="false">
      <c r="A176" s="58"/>
      <c r="B176" s="58"/>
      <c r="C176" s="58"/>
      <c r="D176" s="58" t="s">
        <v>2935</v>
      </c>
      <c r="E176" s="58"/>
      <c r="F176" s="58"/>
      <c r="G176" s="58"/>
      <c r="H176" s="58"/>
      <c r="I176" s="58" t="s">
        <v>2936</v>
      </c>
      <c r="J176" s="58"/>
      <c r="K176" s="58"/>
      <c r="L176" s="58"/>
      <c r="M176" s="58"/>
      <c r="N176" s="58"/>
      <c r="O176" s="58"/>
      <c r="P176" s="58"/>
      <c r="Q176" s="58" t="s">
        <v>1001</v>
      </c>
      <c r="R176" s="58"/>
      <c r="S176" s="58"/>
      <c r="T176" s="58"/>
      <c r="U176" s="58"/>
      <c r="V176" s="58"/>
      <c r="W176" s="58"/>
      <c r="X176" s="58" t="s">
        <v>2430</v>
      </c>
      <c r="Y176" s="58"/>
      <c r="Z176" s="58"/>
      <c r="AA176" s="58"/>
      <c r="AB176" s="58" t="s">
        <v>2937</v>
      </c>
      <c r="AC176" s="58"/>
      <c r="AD176" s="58"/>
      <c r="AE176" s="58" t="s">
        <v>2938</v>
      </c>
      <c r="AF176" s="58"/>
      <c r="AG176" s="59" t="s">
        <v>2939</v>
      </c>
    </row>
    <row r="177" customFormat="false" ht="13.8" hidden="false" customHeight="false" outlineLevel="0" collapsed="false">
      <c r="A177" s="58"/>
      <c r="B177" s="58"/>
      <c r="C177" s="58"/>
      <c r="D177" s="58" t="s">
        <v>2940</v>
      </c>
      <c r="E177" s="58"/>
      <c r="F177" s="58"/>
      <c r="G177" s="58"/>
      <c r="H177" s="58"/>
      <c r="I177" s="58" t="s">
        <v>2941</v>
      </c>
      <c r="J177" s="58"/>
      <c r="K177" s="58"/>
      <c r="L177" s="58"/>
      <c r="M177" s="58"/>
      <c r="N177" s="58"/>
      <c r="O177" s="58"/>
      <c r="P177" s="58"/>
      <c r="Q177" s="58" t="s">
        <v>2942</v>
      </c>
      <c r="R177" s="58"/>
      <c r="S177" s="58"/>
      <c r="T177" s="58"/>
      <c r="U177" s="58"/>
      <c r="V177" s="58"/>
      <c r="W177" s="58"/>
      <c r="X177" s="58" t="s">
        <v>2943</v>
      </c>
      <c r="Y177" s="58"/>
      <c r="Z177" s="58"/>
      <c r="AA177" s="58"/>
      <c r="AB177" s="58" t="s">
        <v>2944</v>
      </c>
      <c r="AC177" s="58"/>
      <c r="AD177" s="58"/>
      <c r="AE177" s="58" t="s">
        <v>2945</v>
      </c>
      <c r="AF177" s="58"/>
      <c r="AG177" s="59" t="s">
        <v>2946</v>
      </c>
    </row>
    <row r="178" customFormat="false" ht="13.8" hidden="false" customHeight="false" outlineLevel="0" collapsed="false">
      <c r="A178" s="58"/>
      <c r="B178" s="58"/>
      <c r="C178" s="58"/>
      <c r="D178" s="58" t="s">
        <v>2947</v>
      </c>
      <c r="E178" s="58"/>
      <c r="F178" s="58"/>
      <c r="G178" s="58"/>
      <c r="H178" s="58"/>
      <c r="I178" s="58" t="s">
        <v>2948</v>
      </c>
      <c r="J178" s="58"/>
      <c r="K178" s="58"/>
      <c r="L178" s="58"/>
      <c r="M178" s="58"/>
      <c r="N178" s="58"/>
      <c r="O178" s="58"/>
      <c r="P178" s="58"/>
      <c r="Q178" s="58" t="s">
        <v>644</v>
      </c>
      <c r="R178" s="58"/>
      <c r="S178" s="58"/>
      <c r="T178" s="58"/>
      <c r="U178" s="58"/>
      <c r="V178" s="58"/>
      <c r="W178" s="58"/>
      <c r="X178" s="58" t="s">
        <v>2949</v>
      </c>
      <c r="Y178" s="58"/>
      <c r="Z178" s="58"/>
      <c r="AA178" s="58"/>
      <c r="AB178" s="58" t="s">
        <v>2950</v>
      </c>
      <c r="AC178" s="58"/>
      <c r="AD178" s="58"/>
      <c r="AE178" s="58" t="s">
        <v>580</v>
      </c>
      <c r="AF178" s="58"/>
      <c r="AG178" s="59" t="s">
        <v>2951</v>
      </c>
    </row>
    <row r="179" customFormat="false" ht="13.8" hidden="false" customHeight="false" outlineLevel="0" collapsed="false">
      <c r="A179" s="58"/>
      <c r="B179" s="58"/>
      <c r="C179" s="58"/>
      <c r="D179" s="58" t="s">
        <v>2952</v>
      </c>
      <c r="E179" s="58"/>
      <c r="F179" s="58"/>
      <c r="G179" s="58"/>
      <c r="H179" s="58"/>
      <c r="I179" s="58" t="s">
        <v>2953</v>
      </c>
      <c r="J179" s="58"/>
      <c r="K179" s="58"/>
      <c r="L179" s="58"/>
      <c r="M179" s="58"/>
      <c r="N179" s="58"/>
      <c r="O179" s="58"/>
      <c r="P179" s="58"/>
      <c r="Q179" s="58" t="s">
        <v>2954</v>
      </c>
      <c r="R179" s="58"/>
      <c r="S179" s="58"/>
      <c r="T179" s="58"/>
      <c r="U179" s="58"/>
      <c r="V179" s="58"/>
      <c r="W179" s="58"/>
      <c r="X179" s="58" t="s">
        <v>2955</v>
      </c>
      <c r="Y179" s="58"/>
      <c r="Z179" s="58"/>
      <c r="AA179" s="58"/>
      <c r="AB179" s="58" t="s">
        <v>2956</v>
      </c>
      <c r="AC179" s="58"/>
      <c r="AD179" s="58"/>
      <c r="AE179" s="58" t="s">
        <v>2957</v>
      </c>
      <c r="AF179" s="58"/>
      <c r="AG179" s="59" t="s">
        <v>2958</v>
      </c>
    </row>
    <row r="180" customFormat="false" ht="13.8" hidden="false" customHeight="false" outlineLevel="0" collapsed="false">
      <c r="A180" s="58"/>
      <c r="B180" s="58"/>
      <c r="C180" s="58"/>
      <c r="D180" s="58" t="s">
        <v>2959</v>
      </c>
      <c r="E180" s="58"/>
      <c r="F180" s="58"/>
      <c r="G180" s="58"/>
      <c r="H180" s="58"/>
      <c r="I180" s="58" t="s">
        <v>2960</v>
      </c>
      <c r="J180" s="58"/>
      <c r="K180" s="58"/>
      <c r="L180" s="58"/>
      <c r="M180" s="58"/>
      <c r="N180" s="58"/>
      <c r="O180" s="58"/>
      <c r="P180" s="58"/>
      <c r="Q180" s="58" t="s">
        <v>2961</v>
      </c>
      <c r="R180" s="58"/>
      <c r="S180" s="58"/>
      <c r="T180" s="58"/>
      <c r="U180" s="58"/>
      <c r="V180" s="58"/>
      <c r="W180" s="58"/>
      <c r="X180" s="58" t="s">
        <v>2962</v>
      </c>
      <c r="Y180" s="58"/>
      <c r="Z180" s="58"/>
      <c r="AA180" s="58"/>
      <c r="AB180" s="58" t="s">
        <v>813</v>
      </c>
      <c r="AC180" s="58"/>
      <c r="AD180" s="58"/>
      <c r="AE180" s="58" t="s">
        <v>2963</v>
      </c>
      <c r="AF180" s="58"/>
      <c r="AG180" s="59" t="s">
        <v>2964</v>
      </c>
    </row>
    <row r="181" customFormat="false" ht="13.8" hidden="false" customHeight="false" outlineLevel="0" collapsed="false">
      <c r="A181" s="58"/>
      <c r="B181" s="58"/>
      <c r="C181" s="58"/>
      <c r="D181" s="58" t="s">
        <v>2965</v>
      </c>
      <c r="E181" s="58"/>
      <c r="F181" s="58"/>
      <c r="G181" s="58"/>
      <c r="H181" s="58"/>
      <c r="I181" s="58" t="s">
        <v>2966</v>
      </c>
      <c r="J181" s="58"/>
      <c r="K181" s="58"/>
      <c r="L181" s="58"/>
      <c r="M181" s="58"/>
      <c r="N181" s="58"/>
      <c r="O181" s="58"/>
      <c r="P181" s="58"/>
      <c r="Q181" s="58" t="s">
        <v>2967</v>
      </c>
      <c r="R181" s="58"/>
      <c r="S181" s="58"/>
      <c r="T181" s="58"/>
      <c r="U181" s="58"/>
      <c r="V181" s="58"/>
      <c r="W181" s="58"/>
      <c r="X181" s="58" t="s">
        <v>567</v>
      </c>
      <c r="Y181" s="58"/>
      <c r="Z181" s="58"/>
      <c r="AA181" s="58"/>
      <c r="AB181" s="58" t="s">
        <v>2968</v>
      </c>
      <c r="AC181" s="58"/>
      <c r="AD181" s="58"/>
      <c r="AE181" s="58" t="s">
        <v>2969</v>
      </c>
      <c r="AF181" s="58"/>
      <c r="AG181" s="59" t="s">
        <v>2970</v>
      </c>
    </row>
    <row r="182" customFormat="false" ht="13.8" hidden="false" customHeight="false" outlineLevel="0" collapsed="false">
      <c r="A182" s="58"/>
      <c r="B182" s="58"/>
      <c r="C182" s="58"/>
      <c r="D182" s="58" t="s">
        <v>2971</v>
      </c>
      <c r="E182" s="58"/>
      <c r="F182" s="58"/>
      <c r="G182" s="58"/>
      <c r="H182" s="58"/>
      <c r="I182" s="58" t="s">
        <v>2972</v>
      </c>
      <c r="J182" s="58"/>
      <c r="K182" s="58"/>
      <c r="L182" s="58"/>
      <c r="M182" s="58"/>
      <c r="N182" s="58"/>
      <c r="O182" s="58"/>
      <c r="P182" s="58"/>
      <c r="Q182" s="58" t="s">
        <v>2973</v>
      </c>
      <c r="R182" s="58"/>
      <c r="S182" s="58"/>
      <c r="T182" s="58"/>
      <c r="U182" s="58"/>
      <c r="V182" s="58"/>
      <c r="W182" s="58"/>
      <c r="X182" s="58" t="s">
        <v>2974</v>
      </c>
      <c r="Y182" s="58"/>
      <c r="Z182" s="58"/>
      <c r="AA182" s="58"/>
      <c r="AB182" s="58" t="s">
        <v>2975</v>
      </c>
      <c r="AC182" s="58"/>
      <c r="AD182" s="58"/>
      <c r="AE182" s="58" t="s">
        <v>2976</v>
      </c>
      <c r="AF182" s="58"/>
      <c r="AG182" s="59" t="s">
        <v>2977</v>
      </c>
    </row>
    <row r="183" customFormat="false" ht="13.8" hidden="false" customHeight="false" outlineLevel="0" collapsed="false">
      <c r="A183" s="58"/>
      <c r="B183" s="58"/>
      <c r="C183" s="58"/>
      <c r="D183" s="58" t="s">
        <v>2978</v>
      </c>
      <c r="E183" s="58"/>
      <c r="F183" s="58"/>
      <c r="G183" s="58"/>
      <c r="H183" s="58"/>
      <c r="I183" s="58" t="s">
        <v>2979</v>
      </c>
      <c r="J183" s="58"/>
      <c r="K183" s="58"/>
      <c r="L183" s="58"/>
      <c r="M183" s="58"/>
      <c r="N183" s="58"/>
      <c r="O183" s="58"/>
      <c r="P183" s="58"/>
      <c r="Q183" s="58" t="s">
        <v>2980</v>
      </c>
      <c r="R183" s="58"/>
      <c r="S183" s="58"/>
      <c r="T183" s="58"/>
      <c r="U183" s="58"/>
      <c r="V183" s="58"/>
      <c r="W183" s="58"/>
      <c r="X183" s="58" t="s">
        <v>2981</v>
      </c>
      <c r="Y183" s="58"/>
      <c r="Z183" s="58"/>
      <c r="AA183" s="58"/>
      <c r="AB183" s="58" t="s">
        <v>2982</v>
      </c>
      <c r="AC183" s="58"/>
      <c r="AD183" s="58"/>
      <c r="AE183" s="58" t="s">
        <v>2983</v>
      </c>
      <c r="AF183" s="58"/>
      <c r="AG183" s="59" t="s">
        <v>2984</v>
      </c>
    </row>
    <row r="184" customFormat="false" ht="13.8" hidden="false" customHeight="false" outlineLevel="0" collapsed="false">
      <c r="A184" s="58"/>
      <c r="B184" s="58"/>
      <c r="C184" s="58"/>
      <c r="D184" s="58" t="s">
        <v>2985</v>
      </c>
      <c r="E184" s="58"/>
      <c r="F184" s="58"/>
      <c r="G184" s="58"/>
      <c r="H184" s="58"/>
      <c r="I184" s="58" t="s">
        <v>2986</v>
      </c>
      <c r="J184" s="58"/>
      <c r="K184" s="58"/>
      <c r="L184" s="58"/>
      <c r="M184" s="58"/>
      <c r="N184" s="58"/>
      <c r="O184" s="58"/>
      <c r="P184" s="58"/>
      <c r="Q184" s="58" t="s">
        <v>2987</v>
      </c>
      <c r="R184" s="58"/>
      <c r="S184" s="58"/>
      <c r="T184" s="58"/>
      <c r="U184" s="58"/>
      <c r="V184" s="58"/>
      <c r="W184" s="58"/>
      <c r="X184" s="58" t="s">
        <v>1785</v>
      </c>
      <c r="Y184" s="58"/>
      <c r="Z184" s="58"/>
      <c r="AA184" s="58"/>
      <c r="AB184" s="58" t="s">
        <v>2988</v>
      </c>
      <c r="AC184" s="58"/>
      <c r="AD184" s="58"/>
      <c r="AE184" s="58" t="s">
        <v>2989</v>
      </c>
      <c r="AF184" s="58"/>
      <c r="AG184" s="59" t="s">
        <v>2990</v>
      </c>
    </row>
    <row r="185" customFormat="false" ht="13.8" hidden="false" customHeight="false" outlineLevel="0" collapsed="false">
      <c r="A185" s="58"/>
      <c r="B185" s="58"/>
      <c r="C185" s="58"/>
      <c r="D185" s="58" t="s">
        <v>2991</v>
      </c>
      <c r="E185" s="58"/>
      <c r="F185" s="58"/>
      <c r="G185" s="58"/>
      <c r="H185" s="58"/>
      <c r="I185" s="58" t="s">
        <v>2992</v>
      </c>
      <c r="J185" s="58"/>
      <c r="K185" s="58"/>
      <c r="L185" s="58"/>
      <c r="M185" s="58"/>
      <c r="N185" s="58"/>
      <c r="O185" s="58"/>
      <c r="P185" s="58"/>
      <c r="Q185" s="58" t="s">
        <v>679</v>
      </c>
      <c r="R185" s="58"/>
      <c r="S185" s="58"/>
      <c r="T185" s="58"/>
      <c r="U185" s="58"/>
      <c r="V185" s="58"/>
      <c r="W185" s="58"/>
      <c r="X185" s="58" t="s">
        <v>2993</v>
      </c>
      <c r="Y185" s="58"/>
      <c r="Z185" s="58"/>
      <c r="AA185" s="58"/>
      <c r="AB185" s="58" t="s">
        <v>2994</v>
      </c>
      <c r="AC185" s="58"/>
      <c r="AD185" s="58"/>
      <c r="AE185" s="58" t="s">
        <v>2995</v>
      </c>
      <c r="AF185" s="58"/>
      <c r="AG185" s="59" t="s">
        <v>2996</v>
      </c>
    </row>
    <row r="186" customFormat="false" ht="13.8" hidden="false" customHeight="false" outlineLevel="0" collapsed="false">
      <c r="A186" s="58"/>
      <c r="B186" s="58"/>
      <c r="C186" s="58"/>
      <c r="D186" s="58" t="s">
        <v>2997</v>
      </c>
      <c r="E186" s="58"/>
      <c r="F186" s="58"/>
      <c r="G186" s="58"/>
      <c r="H186" s="58"/>
      <c r="I186" s="58" t="s">
        <v>2998</v>
      </c>
      <c r="J186" s="58"/>
      <c r="K186" s="58"/>
      <c r="L186" s="58"/>
      <c r="M186" s="58"/>
      <c r="N186" s="58"/>
      <c r="O186" s="58"/>
      <c r="P186" s="58"/>
      <c r="Q186" s="58" t="s">
        <v>2999</v>
      </c>
      <c r="R186" s="58"/>
      <c r="S186" s="58"/>
      <c r="T186" s="58"/>
      <c r="U186" s="58"/>
      <c r="V186" s="58"/>
      <c r="W186" s="58"/>
      <c r="X186" s="58" t="s">
        <v>3000</v>
      </c>
      <c r="Y186" s="58"/>
      <c r="Z186" s="58"/>
      <c r="AA186" s="58"/>
      <c r="AB186" s="58" t="s">
        <v>3001</v>
      </c>
      <c r="AC186" s="58"/>
      <c r="AD186" s="58"/>
      <c r="AE186" s="58" t="s">
        <v>3002</v>
      </c>
      <c r="AF186" s="58"/>
      <c r="AG186" s="59" t="s">
        <v>3003</v>
      </c>
    </row>
    <row r="187" customFormat="false" ht="13.8" hidden="false" customHeight="false" outlineLevel="0" collapsed="false">
      <c r="A187" s="58"/>
      <c r="B187" s="58"/>
      <c r="C187" s="58"/>
      <c r="D187" s="58" t="s">
        <v>3004</v>
      </c>
      <c r="E187" s="58"/>
      <c r="F187" s="58"/>
      <c r="G187" s="58"/>
      <c r="H187" s="58"/>
      <c r="I187" s="58" t="s">
        <v>3005</v>
      </c>
      <c r="J187" s="58"/>
      <c r="K187" s="58"/>
      <c r="L187" s="58"/>
      <c r="M187" s="58"/>
      <c r="N187" s="58"/>
      <c r="O187" s="58"/>
      <c r="P187" s="58"/>
      <c r="Q187" s="58" t="s">
        <v>3006</v>
      </c>
      <c r="R187" s="58"/>
      <c r="S187" s="58"/>
      <c r="T187" s="58"/>
      <c r="U187" s="58"/>
      <c r="V187" s="58"/>
      <c r="W187" s="58"/>
      <c r="X187" s="58" t="s">
        <v>3007</v>
      </c>
      <c r="Y187" s="58"/>
      <c r="Z187" s="58"/>
      <c r="AA187" s="58"/>
      <c r="AB187" s="58" t="s">
        <v>3008</v>
      </c>
      <c r="AC187" s="58"/>
      <c r="AD187" s="58"/>
      <c r="AE187" s="58" t="s">
        <v>3009</v>
      </c>
      <c r="AF187" s="58"/>
      <c r="AG187" s="59" t="s">
        <v>3010</v>
      </c>
    </row>
    <row r="188" customFormat="false" ht="13.8" hidden="false" customHeight="false" outlineLevel="0" collapsed="false">
      <c r="A188" s="58"/>
      <c r="B188" s="58"/>
      <c r="C188" s="58"/>
      <c r="D188" s="58" t="s">
        <v>3011</v>
      </c>
      <c r="E188" s="58"/>
      <c r="F188" s="58"/>
      <c r="G188" s="58"/>
      <c r="H188" s="58"/>
      <c r="I188" s="58" t="s">
        <v>3012</v>
      </c>
      <c r="J188" s="58"/>
      <c r="K188" s="58"/>
      <c r="L188" s="58"/>
      <c r="M188" s="58"/>
      <c r="N188" s="58"/>
      <c r="O188" s="58"/>
      <c r="P188" s="58"/>
      <c r="Q188" s="58" t="s">
        <v>3013</v>
      </c>
      <c r="R188" s="58"/>
      <c r="S188" s="58"/>
      <c r="T188" s="58"/>
      <c r="U188" s="58"/>
      <c r="V188" s="58"/>
      <c r="W188" s="58"/>
      <c r="X188" s="58" t="s">
        <v>3014</v>
      </c>
      <c r="Y188" s="58"/>
      <c r="Z188" s="58"/>
      <c r="AA188" s="58"/>
      <c r="AB188" s="58" t="s">
        <v>604</v>
      </c>
      <c r="AC188" s="58"/>
      <c r="AD188" s="58"/>
      <c r="AE188" s="58" t="s">
        <v>3015</v>
      </c>
      <c r="AF188" s="58"/>
      <c r="AG188" s="59" t="s">
        <v>3016</v>
      </c>
    </row>
    <row r="189" customFormat="false" ht="13.8" hidden="false" customHeight="false" outlineLevel="0" collapsed="false">
      <c r="A189" s="58"/>
      <c r="B189" s="58"/>
      <c r="C189" s="58"/>
      <c r="D189" s="58" t="s">
        <v>3017</v>
      </c>
      <c r="E189" s="58"/>
      <c r="F189" s="58"/>
      <c r="G189" s="58"/>
      <c r="H189" s="58"/>
      <c r="I189" s="58" t="s">
        <v>3018</v>
      </c>
      <c r="J189" s="58"/>
      <c r="K189" s="58"/>
      <c r="L189" s="58"/>
      <c r="M189" s="58"/>
      <c r="N189" s="58"/>
      <c r="O189" s="58"/>
      <c r="P189" s="58"/>
      <c r="Q189" s="58" t="s">
        <v>3019</v>
      </c>
      <c r="R189" s="58"/>
      <c r="S189" s="58"/>
      <c r="T189" s="58"/>
      <c r="U189" s="58"/>
      <c r="V189" s="58"/>
      <c r="W189" s="58"/>
      <c r="X189" s="58" t="s">
        <v>3020</v>
      </c>
      <c r="Y189" s="58"/>
      <c r="Z189" s="58"/>
      <c r="AA189" s="58"/>
      <c r="AB189" s="58" t="s">
        <v>3021</v>
      </c>
      <c r="AC189" s="58"/>
      <c r="AD189" s="58"/>
      <c r="AE189" s="58" t="s">
        <v>3022</v>
      </c>
      <c r="AF189" s="58"/>
      <c r="AG189" s="59" t="s">
        <v>3023</v>
      </c>
    </row>
    <row r="190" customFormat="false" ht="13.8" hidden="false" customHeight="false" outlineLevel="0" collapsed="false">
      <c r="A190" s="58"/>
      <c r="B190" s="58"/>
      <c r="C190" s="58"/>
      <c r="D190" s="58" t="s">
        <v>3024</v>
      </c>
      <c r="E190" s="58"/>
      <c r="F190" s="58"/>
      <c r="G190" s="58"/>
      <c r="H190" s="58"/>
      <c r="I190" s="58" t="s">
        <v>3025</v>
      </c>
      <c r="J190" s="58"/>
      <c r="K190" s="58"/>
      <c r="L190" s="58"/>
      <c r="M190" s="58"/>
      <c r="N190" s="58"/>
      <c r="O190" s="58"/>
      <c r="P190" s="58"/>
      <c r="Q190" s="58" t="s">
        <v>3026</v>
      </c>
      <c r="R190" s="58"/>
      <c r="S190" s="58"/>
      <c r="T190" s="58"/>
      <c r="U190" s="58"/>
      <c r="V190" s="58"/>
      <c r="W190" s="58"/>
      <c r="X190" s="58" t="s">
        <v>3027</v>
      </c>
      <c r="Y190" s="58"/>
      <c r="Z190" s="58"/>
      <c r="AA190" s="58"/>
      <c r="AB190" s="58" t="s">
        <v>3028</v>
      </c>
      <c r="AC190" s="58"/>
      <c r="AD190" s="58"/>
      <c r="AE190" s="58" t="s">
        <v>3029</v>
      </c>
      <c r="AF190" s="58"/>
      <c r="AG190" s="59" t="s">
        <v>3030</v>
      </c>
    </row>
    <row r="191" customFormat="false" ht="13.8" hidden="false" customHeight="false" outlineLevel="0" collapsed="false">
      <c r="A191" s="58"/>
      <c r="B191" s="58"/>
      <c r="C191" s="58"/>
      <c r="D191" s="58" t="s">
        <v>3031</v>
      </c>
      <c r="E191" s="58"/>
      <c r="F191" s="58"/>
      <c r="G191" s="58"/>
      <c r="H191" s="58"/>
      <c r="I191" s="58" t="s">
        <v>3032</v>
      </c>
      <c r="J191" s="58"/>
      <c r="K191" s="58"/>
      <c r="L191" s="58"/>
      <c r="M191" s="58"/>
      <c r="N191" s="58"/>
      <c r="O191" s="58"/>
      <c r="P191" s="58"/>
      <c r="Q191" s="58" t="s">
        <v>3033</v>
      </c>
      <c r="R191" s="58"/>
      <c r="S191" s="58"/>
      <c r="T191" s="58"/>
      <c r="U191" s="58"/>
      <c r="V191" s="58"/>
      <c r="W191" s="58"/>
      <c r="X191" s="58" t="s">
        <v>3034</v>
      </c>
      <c r="Y191" s="58"/>
      <c r="Z191" s="58"/>
      <c r="AA191" s="58"/>
      <c r="AB191" s="58" t="s">
        <v>3035</v>
      </c>
      <c r="AC191" s="58"/>
      <c r="AD191" s="58"/>
      <c r="AE191" s="58" t="s">
        <v>3036</v>
      </c>
      <c r="AF191" s="58"/>
      <c r="AG191" s="59" t="s">
        <v>3037</v>
      </c>
    </row>
    <row r="192" customFormat="false" ht="13.8" hidden="false" customHeight="false" outlineLevel="0" collapsed="false">
      <c r="A192" s="58"/>
      <c r="B192" s="58"/>
      <c r="C192" s="58"/>
      <c r="D192" s="58" t="s">
        <v>3038</v>
      </c>
      <c r="E192" s="58"/>
      <c r="F192" s="58"/>
      <c r="G192" s="58"/>
      <c r="H192" s="58"/>
      <c r="I192" s="58" t="s">
        <v>3039</v>
      </c>
      <c r="J192" s="58"/>
      <c r="K192" s="58"/>
      <c r="L192" s="58"/>
      <c r="M192" s="58"/>
      <c r="N192" s="58"/>
      <c r="O192" s="58"/>
      <c r="P192" s="58"/>
      <c r="Q192" s="58" t="s">
        <v>3040</v>
      </c>
      <c r="R192" s="58"/>
      <c r="S192" s="58"/>
      <c r="T192" s="58"/>
      <c r="U192" s="58"/>
      <c r="V192" s="58"/>
      <c r="W192" s="58"/>
      <c r="X192" s="58" t="s">
        <v>3041</v>
      </c>
      <c r="Y192" s="58"/>
      <c r="Z192" s="58"/>
      <c r="AA192" s="58"/>
      <c r="AB192" s="58" t="s">
        <v>3042</v>
      </c>
      <c r="AC192" s="58"/>
      <c r="AD192" s="58"/>
      <c r="AE192" s="58" t="s">
        <v>3043</v>
      </c>
      <c r="AF192" s="58"/>
      <c r="AG192" s="59" t="s">
        <v>3044</v>
      </c>
    </row>
    <row r="193" customFormat="false" ht="13.8" hidden="false" customHeight="false" outlineLevel="0" collapsed="false">
      <c r="A193" s="58"/>
      <c r="B193" s="58"/>
      <c r="C193" s="58"/>
      <c r="D193" s="58" t="s">
        <v>3045</v>
      </c>
      <c r="E193" s="58"/>
      <c r="F193" s="58"/>
      <c r="G193" s="58"/>
      <c r="H193" s="58"/>
      <c r="I193" s="58" t="s">
        <v>3046</v>
      </c>
      <c r="J193" s="58"/>
      <c r="K193" s="58"/>
      <c r="L193" s="58"/>
      <c r="M193" s="58"/>
      <c r="N193" s="58"/>
      <c r="O193" s="58"/>
      <c r="P193" s="58"/>
      <c r="Q193" s="58" t="s">
        <v>3047</v>
      </c>
      <c r="R193" s="58"/>
      <c r="S193" s="58"/>
      <c r="T193" s="58"/>
      <c r="U193" s="58"/>
      <c r="V193" s="58"/>
      <c r="W193" s="58"/>
      <c r="X193" s="58" t="s">
        <v>3048</v>
      </c>
      <c r="Y193" s="58"/>
      <c r="Z193" s="58"/>
      <c r="AA193" s="58"/>
      <c r="AB193" s="58" t="s">
        <v>3049</v>
      </c>
      <c r="AC193" s="58"/>
      <c r="AD193" s="58"/>
      <c r="AE193" s="58" t="s">
        <v>3050</v>
      </c>
      <c r="AF193" s="58"/>
      <c r="AG193" s="59" t="s">
        <v>3051</v>
      </c>
    </row>
    <row r="194" customFormat="false" ht="13.8" hidden="false" customHeight="false" outlineLevel="0" collapsed="false">
      <c r="A194" s="58"/>
      <c r="B194" s="58"/>
      <c r="C194" s="58"/>
      <c r="D194" s="58" t="s">
        <v>3052</v>
      </c>
      <c r="E194" s="58"/>
      <c r="F194" s="58"/>
      <c r="G194" s="58"/>
      <c r="H194" s="58"/>
      <c r="I194" s="58" t="s">
        <v>3053</v>
      </c>
      <c r="J194" s="58"/>
      <c r="K194" s="58"/>
      <c r="L194" s="58"/>
      <c r="M194" s="58"/>
      <c r="N194" s="58"/>
      <c r="O194" s="58"/>
      <c r="P194" s="58"/>
      <c r="Q194" s="58" t="s">
        <v>3054</v>
      </c>
      <c r="R194" s="58"/>
      <c r="S194" s="58"/>
      <c r="T194" s="58"/>
      <c r="U194" s="58"/>
      <c r="V194" s="58"/>
      <c r="W194" s="58"/>
      <c r="X194" s="58" t="s">
        <v>3055</v>
      </c>
      <c r="Y194" s="58"/>
      <c r="Z194" s="58"/>
      <c r="AA194" s="58"/>
      <c r="AB194" s="58" t="s">
        <v>3056</v>
      </c>
      <c r="AC194" s="58"/>
      <c r="AD194" s="58"/>
      <c r="AE194" s="58" t="s">
        <v>3057</v>
      </c>
      <c r="AF194" s="58"/>
      <c r="AG194" s="59" t="s">
        <v>3058</v>
      </c>
    </row>
    <row r="195" customFormat="false" ht="13.8" hidden="false" customHeight="false" outlineLevel="0" collapsed="false">
      <c r="A195" s="58"/>
      <c r="B195" s="58"/>
      <c r="C195" s="58"/>
      <c r="D195" s="58" t="s">
        <v>3059</v>
      </c>
      <c r="E195" s="58"/>
      <c r="F195" s="58"/>
      <c r="G195" s="58"/>
      <c r="H195" s="58"/>
      <c r="I195" s="58" t="s">
        <v>3060</v>
      </c>
      <c r="J195" s="58"/>
      <c r="K195" s="58"/>
      <c r="L195" s="58"/>
      <c r="M195" s="58"/>
      <c r="N195" s="58"/>
      <c r="O195" s="58"/>
      <c r="P195" s="58"/>
      <c r="Q195" s="58" t="s">
        <v>3061</v>
      </c>
      <c r="R195" s="58"/>
      <c r="S195" s="58"/>
      <c r="T195" s="58"/>
      <c r="U195" s="58"/>
      <c r="V195" s="58"/>
      <c r="W195" s="58"/>
      <c r="X195" s="58" t="s">
        <v>3062</v>
      </c>
      <c r="Y195" s="58"/>
      <c r="Z195" s="58"/>
      <c r="AA195" s="58"/>
      <c r="AB195" s="58" t="s">
        <v>3063</v>
      </c>
      <c r="AC195" s="58"/>
      <c r="AD195" s="58"/>
      <c r="AE195" s="58" t="s">
        <v>3064</v>
      </c>
      <c r="AF195" s="58"/>
      <c r="AG195" s="59" t="s">
        <v>762</v>
      </c>
    </row>
    <row r="196" customFormat="false" ht="13.8" hidden="false" customHeight="false" outlineLevel="0" collapsed="false">
      <c r="A196" s="58"/>
      <c r="B196" s="58"/>
      <c r="C196" s="58"/>
      <c r="D196" s="58" t="s">
        <v>3065</v>
      </c>
      <c r="E196" s="58"/>
      <c r="F196" s="58"/>
      <c r="G196" s="58"/>
      <c r="H196" s="58"/>
      <c r="I196" s="58" t="s">
        <v>3066</v>
      </c>
      <c r="J196" s="58"/>
      <c r="K196" s="58"/>
      <c r="L196" s="58"/>
      <c r="M196" s="58"/>
      <c r="N196" s="58"/>
      <c r="O196" s="58"/>
      <c r="P196" s="58"/>
      <c r="Q196" s="58" t="s">
        <v>3067</v>
      </c>
      <c r="R196" s="58"/>
      <c r="S196" s="58"/>
      <c r="T196" s="58"/>
      <c r="U196" s="58"/>
      <c r="V196" s="58"/>
      <c r="W196" s="58"/>
      <c r="X196" s="58" t="s">
        <v>3068</v>
      </c>
      <c r="Y196" s="58"/>
      <c r="Z196" s="58"/>
      <c r="AA196" s="58"/>
      <c r="AB196" s="58" t="s">
        <v>3069</v>
      </c>
      <c r="AC196" s="58"/>
      <c r="AD196" s="58"/>
      <c r="AE196" s="58" t="s">
        <v>3070</v>
      </c>
      <c r="AF196" s="58"/>
      <c r="AG196" s="59" t="s">
        <v>3071</v>
      </c>
    </row>
    <row r="197" customFormat="false" ht="13.8" hidden="false" customHeight="false" outlineLevel="0" collapsed="false">
      <c r="A197" s="58"/>
      <c r="B197" s="58"/>
      <c r="C197" s="58"/>
      <c r="D197" s="58" t="s">
        <v>3072</v>
      </c>
      <c r="E197" s="58"/>
      <c r="F197" s="58"/>
      <c r="G197" s="58"/>
      <c r="H197" s="58"/>
      <c r="I197" s="58" t="s">
        <v>3073</v>
      </c>
      <c r="J197" s="58"/>
      <c r="K197" s="58"/>
      <c r="L197" s="58"/>
      <c r="M197" s="58"/>
      <c r="N197" s="58"/>
      <c r="O197" s="58"/>
      <c r="P197" s="58"/>
      <c r="Q197" s="58" t="s">
        <v>3074</v>
      </c>
      <c r="R197" s="58"/>
      <c r="S197" s="58"/>
      <c r="T197" s="58"/>
      <c r="U197" s="58"/>
      <c r="V197" s="58"/>
      <c r="W197" s="58"/>
      <c r="X197" s="58" t="s">
        <v>3075</v>
      </c>
      <c r="Y197" s="58"/>
      <c r="Z197" s="58"/>
      <c r="AA197" s="58"/>
      <c r="AB197" s="58" t="s">
        <v>3076</v>
      </c>
      <c r="AC197" s="58"/>
      <c r="AD197" s="58"/>
      <c r="AE197" s="58" t="s">
        <v>3077</v>
      </c>
      <c r="AF197" s="58"/>
      <c r="AG197" s="59" t="s">
        <v>3078</v>
      </c>
    </row>
    <row r="198" customFormat="false" ht="13.8" hidden="false" customHeight="false" outlineLevel="0" collapsed="false">
      <c r="A198" s="58"/>
      <c r="B198" s="58"/>
      <c r="C198" s="58"/>
      <c r="D198" s="58" t="s">
        <v>3079</v>
      </c>
      <c r="E198" s="58"/>
      <c r="F198" s="58"/>
      <c r="G198" s="58"/>
      <c r="H198" s="58"/>
      <c r="I198" s="58" t="s">
        <v>3080</v>
      </c>
      <c r="J198" s="58"/>
      <c r="K198" s="58"/>
      <c r="L198" s="58"/>
      <c r="M198" s="58"/>
      <c r="N198" s="58"/>
      <c r="O198" s="58"/>
      <c r="P198" s="58"/>
      <c r="Q198" s="58" t="s">
        <v>3081</v>
      </c>
      <c r="R198" s="58"/>
      <c r="S198" s="58"/>
      <c r="T198" s="58"/>
      <c r="U198" s="58"/>
      <c r="V198" s="58"/>
      <c r="W198" s="58"/>
      <c r="X198" s="58" t="s">
        <v>3082</v>
      </c>
      <c r="Y198" s="58"/>
      <c r="Z198" s="58"/>
      <c r="AA198" s="58"/>
      <c r="AB198" s="58" t="s">
        <v>3083</v>
      </c>
      <c r="AC198" s="58"/>
      <c r="AD198" s="58"/>
      <c r="AE198" s="58" t="s">
        <v>3084</v>
      </c>
      <c r="AF198" s="58"/>
      <c r="AG198" s="59" t="s">
        <v>3085</v>
      </c>
    </row>
    <row r="199" customFormat="false" ht="13.8" hidden="false" customHeight="false" outlineLevel="0" collapsed="false">
      <c r="A199" s="58"/>
      <c r="B199" s="58"/>
      <c r="C199" s="58"/>
      <c r="D199" s="58" t="s">
        <v>3086</v>
      </c>
      <c r="E199" s="58"/>
      <c r="F199" s="58"/>
      <c r="G199" s="58"/>
      <c r="H199" s="58"/>
      <c r="I199" s="58" t="s">
        <v>3087</v>
      </c>
      <c r="J199" s="58"/>
      <c r="K199" s="58"/>
      <c r="L199" s="58"/>
      <c r="M199" s="58"/>
      <c r="N199" s="58"/>
      <c r="O199" s="58"/>
      <c r="P199" s="58"/>
      <c r="Q199" s="58" t="s">
        <v>3088</v>
      </c>
      <c r="R199" s="58"/>
      <c r="S199" s="58"/>
      <c r="T199" s="58"/>
      <c r="U199" s="58"/>
      <c r="V199" s="58"/>
      <c r="W199" s="58"/>
      <c r="X199" s="58" t="s">
        <v>3089</v>
      </c>
      <c r="Y199" s="58"/>
      <c r="Z199" s="58"/>
      <c r="AA199" s="58"/>
      <c r="AB199" s="58" t="s">
        <v>3090</v>
      </c>
      <c r="AC199" s="58"/>
      <c r="AD199" s="58"/>
      <c r="AE199" s="58" t="s">
        <v>3091</v>
      </c>
      <c r="AF199" s="58"/>
      <c r="AG199" s="59" t="s">
        <v>3092</v>
      </c>
    </row>
    <row r="200" customFormat="false" ht="13.8" hidden="false" customHeight="false" outlineLevel="0" collapsed="false">
      <c r="A200" s="58"/>
      <c r="B200" s="58"/>
      <c r="C200" s="58"/>
      <c r="D200" s="58" t="s">
        <v>3093</v>
      </c>
      <c r="E200" s="58"/>
      <c r="F200" s="58"/>
      <c r="G200" s="58"/>
      <c r="H200" s="58"/>
      <c r="I200" s="58" t="s">
        <v>3094</v>
      </c>
      <c r="J200" s="58"/>
      <c r="K200" s="58"/>
      <c r="L200" s="58"/>
      <c r="M200" s="58"/>
      <c r="N200" s="58"/>
      <c r="O200" s="58"/>
      <c r="P200" s="58"/>
      <c r="Q200" s="58" t="s">
        <v>3095</v>
      </c>
      <c r="R200" s="58"/>
      <c r="S200" s="58"/>
      <c r="T200" s="58"/>
      <c r="U200" s="58"/>
      <c r="V200" s="58"/>
      <c r="W200" s="58"/>
      <c r="X200" s="58" t="s">
        <v>3096</v>
      </c>
      <c r="Y200" s="58"/>
      <c r="Z200" s="58"/>
      <c r="AA200" s="58"/>
      <c r="AB200" s="58" t="s">
        <v>3097</v>
      </c>
      <c r="AC200" s="58"/>
      <c r="AD200" s="58"/>
      <c r="AE200" s="58" t="s">
        <v>3098</v>
      </c>
      <c r="AF200" s="58"/>
      <c r="AG200" s="59" t="s">
        <v>3099</v>
      </c>
    </row>
    <row r="201" customFormat="false" ht="13.8" hidden="false" customHeight="false" outlineLevel="0" collapsed="false">
      <c r="A201" s="58"/>
      <c r="B201" s="58"/>
      <c r="C201" s="58"/>
      <c r="D201" s="58" t="s">
        <v>3100</v>
      </c>
      <c r="E201" s="58"/>
      <c r="F201" s="58"/>
      <c r="G201" s="58"/>
      <c r="H201" s="58"/>
      <c r="I201" s="58" t="s">
        <v>3101</v>
      </c>
      <c r="J201" s="58"/>
      <c r="K201" s="58"/>
      <c r="L201" s="58"/>
      <c r="M201" s="58"/>
      <c r="N201" s="58"/>
      <c r="O201" s="58"/>
      <c r="P201" s="58"/>
      <c r="Q201" s="58" t="s">
        <v>3102</v>
      </c>
      <c r="R201" s="58"/>
      <c r="S201" s="58"/>
      <c r="T201" s="58"/>
      <c r="U201" s="58"/>
      <c r="V201" s="58"/>
      <c r="W201" s="58"/>
      <c r="X201" s="58" t="s">
        <v>3103</v>
      </c>
      <c r="Y201" s="58"/>
      <c r="Z201" s="58"/>
      <c r="AA201" s="58"/>
      <c r="AB201" s="58" t="s">
        <v>3104</v>
      </c>
      <c r="AC201" s="58"/>
      <c r="AD201" s="58"/>
      <c r="AE201" s="58" t="s">
        <v>3105</v>
      </c>
      <c r="AF201" s="58"/>
      <c r="AG201" s="59" t="s">
        <v>3106</v>
      </c>
    </row>
    <row r="202" customFormat="false" ht="13.8" hidden="false" customHeight="false" outlineLevel="0" collapsed="false">
      <c r="A202" s="58"/>
      <c r="B202" s="58"/>
      <c r="C202" s="58"/>
      <c r="D202" s="58" t="s">
        <v>3107</v>
      </c>
      <c r="E202" s="58"/>
      <c r="F202" s="58"/>
      <c r="G202" s="58"/>
      <c r="H202" s="58"/>
      <c r="I202" s="58" t="s">
        <v>3108</v>
      </c>
      <c r="J202" s="58"/>
      <c r="K202" s="58"/>
      <c r="L202" s="58"/>
      <c r="M202" s="58"/>
      <c r="N202" s="58"/>
      <c r="O202" s="58"/>
      <c r="P202" s="58"/>
      <c r="Q202" s="58" t="s">
        <v>3109</v>
      </c>
      <c r="R202" s="58"/>
      <c r="S202" s="58"/>
      <c r="T202" s="58"/>
      <c r="U202" s="58"/>
      <c r="V202" s="58"/>
      <c r="W202" s="58"/>
      <c r="X202" s="58" t="s">
        <v>3110</v>
      </c>
      <c r="Y202" s="58"/>
      <c r="Z202" s="58"/>
      <c r="AA202" s="58"/>
      <c r="AB202" s="58" t="s">
        <v>3111</v>
      </c>
      <c r="AC202" s="58"/>
      <c r="AD202" s="58"/>
      <c r="AE202" s="58" t="s">
        <v>3112</v>
      </c>
      <c r="AF202" s="58"/>
      <c r="AG202" s="59" t="s">
        <v>3113</v>
      </c>
    </row>
    <row r="203" customFormat="false" ht="13.8" hidden="false" customHeight="false" outlineLevel="0" collapsed="false">
      <c r="A203" s="58"/>
      <c r="B203" s="58"/>
      <c r="C203" s="58"/>
      <c r="D203" s="58" t="s">
        <v>3114</v>
      </c>
      <c r="E203" s="58"/>
      <c r="F203" s="58"/>
      <c r="G203" s="58"/>
      <c r="H203" s="58"/>
      <c r="I203" s="58" t="s">
        <v>3115</v>
      </c>
      <c r="J203" s="58"/>
      <c r="K203" s="58"/>
      <c r="L203" s="58"/>
      <c r="M203" s="58"/>
      <c r="N203" s="58"/>
      <c r="O203" s="58"/>
      <c r="P203" s="58"/>
      <c r="Q203" s="58" t="s">
        <v>3116</v>
      </c>
      <c r="R203" s="58"/>
      <c r="S203" s="58"/>
      <c r="T203" s="58"/>
      <c r="U203" s="58"/>
      <c r="V203" s="58"/>
      <c r="W203" s="58"/>
      <c r="X203" s="58" t="s">
        <v>3117</v>
      </c>
      <c r="Y203" s="58"/>
      <c r="Z203" s="58"/>
      <c r="AA203" s="58"/>
      <c r="AB203" s="58" t="s">
        <v>3118</v>
      </c>
      <c r="AC203" s="58"/>
      <c r="AD203" s="58"/>
      <c r="AE203" s="58" t="s">
        <v>3119</v>
      </c>
      <c r="AF203" s="58"/>
      <c r="AG203" s="59" t="s">
        <v>3120</v>
      </c>
    </row>
    <row r="204" customFormat="false" ht="13.8" hidden="false" customHeight="false" outlineLevel="0" collapsed="false">
      <c r="A204" s="58"/>
      <c r="B204" s="58"/>
      <c r="C204" s="58"/>
      <c r="D204" s="58" t="s">
        <v>3121</v>
      </c>
      <c r="E204" s="58"/>
      <c r="F204" s="58"/>
      <c r="G204" s="58"/>
      <c r="H204" s="58"/>
      <c r="I204" s="58" t="s">
        <v>3122</v>
      </c>
      <c r="J204" s="58"/>
      <c r="K204" s="58"/>
      <c r="L204" s="58"/>
      <c r="M204" s="58"/>
      <c r="N204" s="58"/>
      <c r="O204" s="58"/>
      <c r="P204" s="58"/>
      <c r="Q204" s="58" t="s">
        <v>3123</v>
      </c>
      <c r="R204" s="58"/>
      <c r="S204" s="58"/>
      <c r="T204" s="58"/>
      <c r="U204" s="58"/>
      <c r="V204" s="58"/>
      <c r="W204" s="58"/>
      <c r="X204" s="58" t="s">
        <v>3124</v>
      </c>
      <c r="Y204" s="58"/>
      <c r="Z204" s="58"/>
      <c r="AA204" s="58"/>
      <c r="AB204" s="58" t="s">
        <v>3125</v>
      </c>
      <c r="AC204" s="58"/>
      <c r="AD204" s="58"/>
      <c r="AE204" s="58" t="s">
        <v>3126</v>
      </c>
      <c r="AF204" s="58"/>
      <c r="AG204" s="59" t="s">
        <v>3127</v>
      </c>
    </row>
    <row r="205" customFormat="false" ht="13.8" hidden="false" customHeight="false" outlineLevel="0" collapsed="false">
      <c r="A205" s="58"/>
      <c r="B205" s="58"/>
      <c r="C205" s="58"/>
      <c r="D205" s="58" t="s">
        <v>3128</v>
      </c>
      <c r="E205" s="58"/>
      <c r="F205" s="58"/>
      <c r="G205" s="58"/>
      <c r="H205" s="58"/>
      <c r="I205" s="58" t="s">
        <v>3129</v>
      </c>
      <c r="J205" s="58"/>
      <c r="K205" s="58"/>
      <c r="L205" s="58"/>
      <c r="M205" s="58"/>
      <c r="N205" s="58"/>
      <c r="O205" s="58"/>
      <c r="P205" s="58"/>
      <c r="Q205" s="58" t="s">
        <v>3130</v>
      </c>
      <c r="R205" s="58"/>
      <c r="S205" s="58"/>
      <c r="T205" s="58"/>
      <c r="U205" s="58"/>
      <c r="V205" s="58"/>
      <c r="W205" s="58"/>
      <c r="X205" s="58" t="s">
        <v>3131</v>
      </c>
      <c r="Y205" s="58"/>
      <c r="Z205" s="58"/>
      <c r="AA205" s="58"/>
      <c r="AB205" s="58" t="s">
        <v>3132</v>
      </c>
      <c r="AC205" s="58"/>
      <c r="AD205" s="58"/>
      <c r="AE205" s="58" t="s">
        <v>3133</v>
      </c>
      <c r="AF205" s="58"/>
      <c r="AG205" s="59" t="s">
        <v>3134</v>
      </c>
    </row>
    <row r="206" customFormat="false" ht="13.8" hidden="false" customHeight="false" outlineLevel="0" collapsed="false">
      <c r="A206" s="58"/>
      <c r="B206" s="58"/>
      <c r="C206" s="58"/>
      <c r="D206" s="58" t="s">
        <v>3135</v>
      </c>
      <c r="E206" s="58"/>
      <c r="F206" s="58"/>
      <c r="G206" s="58"/>
      <c r="H206" s="58"/>
      <c r="I206" s="58" t="s">
        <v>3136</v>
      </c>
      <c r="J206" s="58"/>
      <c r="K206" s="58"/>
      <c r="L206" s="58"/>
      <c r="M206" s="58"/>
      <c r="N206" s="58"/>
      <c r="O206" s="58"/>
      <c r="P206" s="58"/>
      <c r="Q206" s="58" t="s">
        <v>3137</v>
      </c>
      <c r="R206" s="58"/>
      <c r="S206" s="58"/>
      <c r="T206" s="58"/>
      <c r="U206" s="58"/>
      <c r="V206" s="58"/>
      <c r="W206" s="58"/>
      <c r="X206" s="58" t="s">
        <v>3138</v>
      </c>
      <c r="Y206" s="58"/>
      <c r="Z206" s="58"/>
      <c r="AA206" s="58"/>
      <c r="AB206" s="58" t="s">
        <v>3139</v>
      </c>
      <c r="AC206" s="58"/>
      <c r="AD206" s="58"/>
      <c r="AE206" s="58" t="s">
        <v>3140</v>
      </c>
      <c r="AF206" s="58"/>
      <c r="AG206" s="59" t="s">
        <v>3141</v>
      </c>
    </row>
    <row r="207" customFormat="false" ht="13.8" hidden="false" customHeight="false" outlineLevel="0" collapsed="false">
      <c r="A207" s="58"/>
      <c r="B207" s="58"/>
      <c r="C207" s="58"/>
      <c r="D207" s="58" t="s">
        <v>3142</v>
      </c>
      <c r="E207" s="58"/>
      <c r="F207" s="58"/>
      <c r="G207" s="58"/>
      <c r="H207" s="58"/>
      <c r="I207" s="58" t="s">
        <v>3143</v>
      </c>
      <c r="J207" s="58"/>
      <c r="K207" s="58"/>
      <c r="L207" s="58"/>
      <c r="M207" s="58"/>
      <c r="N207" s="58"/>
      <c r="O207" s="58"/>
      <c r="P207" s="58"/>
      <c r="Q207" s="58" t="s">
        <v>3144</v>
      </c>
      <c r="R207" s="58"/>
      <c r="S207" s="58"/>
      <c r="T207" s="58"/>
      <c r="U207" s="58"/>
      <c r="V207" s="58"/>
      <c r="W207" s="58"/>
      <c r="X207" s="58" t="s">
        <v>3145</v>
      </c>
      <c r="Y207" s="58"/>
      <c r="Z207" s="58"/>
      <c r="AA207" s="58"/>
      <c r="AB207" s="58" t="s">
        <v>3146</v>
      </c>
      <c r="AC207" s="58"/>
      <c r="AD207" s="58"/>
      <c r="AE207" s="58" t="s">
        <v>3147</v>
      </c>
      <c r="AF207" s="58"/>
      <c r="AG207" s="59" t="s">
        <v>3148</v>
      </c>
    </row>
    <row r="208" customFormat="false" ht="13.8" hidden="false" customHeight="false" outlineLevel="0" collapsed="false">
      <c r="A208" s="58"/>
      <c r="B208" s="58"/>
      <c r="C208" s="58"/>
      <c r="D208" s="58" t="s">
        <v>3149</v>
      </c>
      <c r="E208" s="58"/>
      <c r="F208" s="58"/>
      <c r="G208" s="58"/>
      <c r="H208" s="58"/>
      <c r="I208" s="58" t="s">
        <v>3150</v>
      </c>
      <c r="J208" s="58"/>
      <c r="K208" s="58"/>
      <c r="L208" s="58"/>
      <c r="M208" s="58"/>
      <c r="N208" s="58"/>
      <c r="O208" s="58"/>
      <c r="P208" s="58"/>
      <c r="Q208" s="58" t="s">
        <v>3151</v>
      </c>
      <c r="R208" s="58"/>
      <c r="S208" s="58"/>
      <c r="T208" s="58"/>
      <c r="U208" s="58"/>
      <c r="V208" s="58"/>
      <c r="W208" s="58"/>
      <c r="X208" s="58" t="s">
        <v>3152</v>
      </c>
      <c r="Y208" s="58"/>
      <c r="Z208" s="58"/>
      <c r="AA208" s="58"/>
      <c r="AB208" s="58" t="s">
        <v>3153</v>
      </c>
      <c r="AC208" s="58"/>
      <c r="AD208" s="58"/>
      <c r="AE208" s="58" t="s">
        <v>3154</v>
      </c>
      <c r="AF208" s="58"/>
      <c r="AG208" s="59" t="s">
        <v>3155</v>
      </c>
    </row>
    <row r="209" customFormat="false" ht="13.8" hidden="false" customHeight="false" outlineLevel="0" collapsed="false">
      <c r="A209" s="58"/>
      <c r="B209" s="58"/>
      <c r="C209" s="58"/>
      <c r="D209" s="58" t="s">
        <v>3156</v>
      </c>
      <c r="E209" s="58"/>
      <c r="F209" s="58"/>
      <c r="G209" s="58"/>
      <c r="H209" s="58"/>
      <c r="I209" s="58" t="s">
        <v>3157</v>
      </c>
      <c r="J209" s="58"/>
      <c r="K209" s="58"/>
      <c r="L209" s="58"/>
      <c r="M209" s="58"/>
      <c r="N209" s="58"/>
      <c r="O209" s="58"/>
      <c r="P209" s="58"/>
      <c r="Q209" s="58" t="s">
        <v>3158</v>
      </c>
      <c r="R209" s="58"/>
      <c r="S209" s="58"/>
      <c r="T209" s="58"/>
      <c r="U209" s="58"/>
      <c r="V209" s="58"/>
      <c r="W209" s="58"/>
      <c r="X209" s="58" t="s">
        <v>3159</v>
      </c>
      <c r="Y209" s="58"/>
      <c r="Z209" s="58"/>
      <c r="AA209" s="58"/>
      <c r="AB209" s="58" t="s">
        <v>3160</v>
      </c>
      <c r="AC209" s="58"/>
      <c r="AD209" s="58"/>
      <c r="AE209" s="58" t="s">
        <v>1652</v>
      </c>
      <c r="AF209" s="58"/>
      <c r="AG209" s="59" t="s">
        <v>3161</v>
      </c>
    </row>
    <row r="210" customFormat="false" ht="13.8" hidden="false" customHeight="false" outlineLevel="0" collapsed="false">
      <c r="A210" s="58"/>
      <c r="B210" s="58"/>
      <c r="C210" s="58"/>
      <c r="D210" s="58" t="s">
        <v>3162</v>
      </c>
      <c r="E210" s="58"/>
      <c r="F210" s="58"/>
      <c r="G210" s="58"/>
      <c r="H210" s="58"/>
      <c r="I210" s="58" t="s">
        <v>3163</v>
      </c>
      <c r="J210" s="58"/>
      <c r="K210" s="58"/>
      <c r="L210" s="58"/>
      <c r="M210" s="58"/>
      <c r="N210" s="58"/>
      <c r="O210" s="58"/>
      <c r="P210" s="58"/>
      <c r="Q210" s="58" t="s">
        <v>3164</v>
      </c>
      <c r="R210" s="58"/>
      <c r="S210" s="58"/>
      <c r="T210" s="58"/>
      <c r="U210" s="58"/>
      <c r="V210" s="58"/>
      <c r="W210" s="58"/>
      <c r="X210" s="58" t="s">
        <v>3165</v>
      </c>
      <c r="Y210" s="58"/>
      <c r="Z210" s="58"/>
      <c r="AA210" s="58"/>
      <c r="AB210" s="58" t="s">
        <v>3166</v>
      </c>
      <c r="AC210" s="58"/>
      <c r="AD210" s="58"/>
      <c r="AE210" s="58" t="s">
        <v>3167</v>
      </c>
      <c r="AF210" s="58"/>
      <c r="AG210" s="59" t="s">
        <v>3168</v>
      </c>
    </row>
    <row r="211" customFormat="false" ht="13.8" hidden="false" customHeight="false" outlineLevel="0" collapsed="false">
      <c r="A211" s="58"/>
      <c r="B211" s="58"/>
      <c r="C211" s="58"/>
      <c r="D211" s="58" t="s">
        <v>3169</v>
      </c>
      <c r="E211" s="58"/>
      <c r="F211" s="58"/>
      <c r="G211" s="58"/>
      <c r="H211" s="58"/>
      <c r="I211" s="58" t="s">
        <v>3170</v>
      </c>
      <c r="J211" s="58"/>
      <c r="K211" s="58"/>
      <c r="L211" s="58"/>
      <c r="M211" s="58"/>
      <c r="N211" s="58"/>
      <c r="O211" s="58"/>
      <c r="P211" s="58"/>
      <c r="Q211" s="58" t="s">
        <v>3171</v>
      </c>
      <c r="R211" s="58"/>
      <c r="S211" s="58"/>
      <c r="T211" s="58"/>
      <c r="U211" s="58"/>
      <c r="V211" s="58"/>
      <c r="W211" s="58"/>
      <c r="X211" s="58" t="s">
        <v>3172</v>
      </c>
      <c r="Y211" s="58"/>
      <c r="Z211" s="58"/>
      <c r="AA211" s="58"/>
      <c r="AB211" s="58" t="s">
        <v>3173</v>
      </c>
      <c r="AC211" s="58"/>
      <c r="AD211" s="58"/>
      <c r="AE211" s="58" t="s">
        <v>3174</v>
      </c>
      <c r="AF211" s="58"/>
      <c r="AG211" s="59" t="s">
        <v>3175</v>
      </c>
    </row>
    <row r="212" customFormat="false" ht="13.8" hidden="false" customHeight="false" outlineLevel="0" collapsed="false">
      <c r="A212" s="58"/>
      <c r="B212" s="58"/>
      <c r="C212" s="58"/>
      <c r="D212" s="58" t="s">
        <v>3176</v>
      </c>
      <c r="E212" s="58"/>
      <c r="F212" s="58"/>
      <c r="G212" s="58"/>
      <c r="H212" s="58"/>
      <c r="I212" s="58" t="s">
        <v>3177</v>
      </c>
      <c r="J212" s="58"/>
      <c r="K212" s="58"/>
      <c r="L212" s="58"/>
      <c r="M212" s="58"/>
      <c r="N212" s="58"/>
      <c r="O212" s="58"/>
      <c r="P212" s="58"/>
      <c r="Q212" s="58" t="s">
        <v>3178</v>
      </c>
      <c r="R212" s="58"/>
      <c r="S212" s="58"/>
      <c r="T212" s="58"/>
      <c r="U212" s="58"/>
      <c r="V212" s="58"/>
      <c r="W212" s="58"/>
      <c r="X212" s="58" t="s">
        <v>3179</v>
      </c>
      <c r="Y212" s="58"/>
      <c r="Z212" s="58"/>
      <c r="AA212" s="58"/>
      <c r="AB212" s="58" t="s">
        <v>3180</v>
      </c>
      <c r="AC212" s="58"/>
      <c r="AD212" s="58"/>
      <c r="AE212" s="58" t="s">
        <v>3181</v>
      </c>
      <c r="AF212" s="58"/>
      <c r="AG212" s="59" t="s">
        <v>3182</v>
      </c>
    </row>
    <row r="213" customFormat="false" ht="13.8" hidden="false" customHeight="false" outlineLevel="0" collapsed="false">
      <c r="A213" s="58"/>
      <c r="B213" s="58"/>
      <c r="C213" s="58"/>
      <c r="D213" s="58" t="s">
        <v>3183</v>
      </c>
      <c r="E213" s="58"/>
      <c r="F213" s="58"/>
      <c r="G213" s="58"/>
      <c r="H213" s="58"/>
      <c r="I213" s="58" t="s">
        <v>3184</v>
      </c>
      <c r="J213" s="58"/>
      <c r="K213" s="58"/>
      <c r="L213" s="58"/>
      <c r="M213" s="58"/>
      <c r="N213" s="58"/>
      <c r="O213" s="58"/>
      <c r="P213" s="58"/>
      <c r="Q213" s="58" t="s">
        <v>3185</v>
      </c>
      <c r="R213" s="58"/>
      <c r="S213" s="58"/>
      <c r="T213" s="58"/>
      <c r="U213" s="58"/>
      <c r="V213" s="58"/>
      <c r="W213" s="58"/>
      <c r="X213" s="58" t="s">
        <v>3186</v>
      </c>
      <c r="Y213" s="58"/>
      <c r="Z213" s="58"/>
      <c r="AA213" s="58"/>
      <c r="AB213" s="58" t="s">
        <v>3187</v>
      </c>
      <c r="AC213" s="58"/>
      <c r="AD213" s="58"/>
      <c r="AE213" s="58" t="s">
        <v>3188</v>
      </c>
      <c r="AF213" s="58"/>
      <c r="AG213" s="59" t="s">
        <v>3189</v>
      </c>
    </row>
    <row r="214" customFormat="false" ht="13.8" hidden="false" customHeight="false" outlineLevel="0" collapsed="false">
      <c r="A214" s="58"/>
      <c r="B214" s="58"/>
      <c r="C214" s="58"/>
      <c r="D214" s="58" t="s">
        <v>3190</v>
      </c>
      <c r="E214" s="58"/>
      <c r="F214" s="58"/>
      <c r="G214" s="58"/>
      <c r="H214" s="58"/>
      <c r="I214" s="58" t="s">
        <v>3191</v>
      </c>
      <c r="J214" s="58"/>
      <c r="K214" s="58"/>
      <c r="L214" s="58"/>
      <c r="M214" s="58"/>
      <c r="N214" s="58"/>
      <c r="O214" s="58"/>
      <c r="P214" s="58"/>
      <c r="Q214" s="58" t="s">
        <v>3192</v>
      </c>
      <c r="R214" s="58"/>
      <c r="S214" s="58"/>
      <c r="T214" s="58"/>
      <c r="U214" s="58"/>
      <c r="V214" s="58"/>
      <c r="W214" s="58"/>
      <c r="X214" s="58" t="s">
        <v>3193</v>
      </c>
      <c r="Y214" s="58"/>
      <c r="Z214" s="58"/>
      <c r="AA214" s="58"/>
      <c r="AB214" s="58" t="s">
        <v>689</v>
      </c>
      <c r="AC214" s="58"/>
      <c r="AD214" s="58"/>
      <c r="AE214" s="58" t="s">
        <v>3194</v>
      </c>
      <c r="AF214" s="58"/>
      <c r="AG214" s="59" t="s">
        <v>697</v>
      </c>
    </row>
    <row r="215" customFormat="false" ht="13.8" hidden="false" customHeight="false" outlineLevel="0" collapsed="false">
      <c r="A215" s="58"/>
      <c r="B215" s="58"/>
      <c r="C215" s="58"/>
      <c r="D215" s="58" t="s">
        <v>3195</v>
      </c>
      <c r="E215" s="58"/>
      <c r="F215" s="58"/>
      <c r="G215" s="58"/>
      <c r="H215" s="58"/>
      <c r="I215" s="58" t="s">
        <v>3196</v>
      </c>
      <c r="J215" s="58"/>
      <c r="K215" s="58"/>
      <c r="L215" s="58"/>
      <c r="M215" s="58"/>
      <c r="N215" s="58"/>
      <c r="O215" s="58"/>
      <c r="P215" s="58"/>
      <c r="Q215" s="58" t="s">
        <v>3197</v>
      </c>
      <c r="R215" s="58"/>
      <c r="S215" s="58"/>
      <c r="T215" s="58"/>
      <c r="U215" s="58"/>
      <c r="V215" s="58"/>
      <c r="W215" s="58"/>
      <c r="X215" s="58" t="s">
        <v>3198</v>
      </c>
      <c r="Y215" s="58"/>
      <c r="Z215" s="58"/>
      <c r="AA215" s="58"/>
      <c r="AB215" s="58" t="s">
        <v>3199</v>
      </c>
      <c r="AC215" s="58"/>
      <c r="AD215" s="58"/>
      <c r="AE215" s="58" t="s">
        <v>1054</v>
      </c>
      <c r="AF215" s="58"/>
      <c r="AG215" s="59" t="s">
        <v>3200</v>
      </c>
    </row>
    <row r="216" customFormat="false" ht="13.8" hidden="false" customHeight="false" outlineLevel="0" collapsed="false">
      <c r="A216" s="58"/>
      <c r="B216" s="58"/>
      <c r="C216" s="58"/>
      <c r="D216" s="58" t="s">
        <v>3201</v>
      </c>
      <c r="E216" s="58"/>
      <c r="F216" s="58"/>
      <c r="G216" s="58"/>
      <c r="H216" s="58"/>
      <c r="I216" s="58" t="s">
        <v>3202</v>
      </c>
      <c r="J216" s="58"/>
      <c r="K216" s="58"/>
      <c r="L216" s="58"/>
      <c r="M216" s="58"/>
      <c r="N216" s="58"/>
      <c r="O216" s="58"/>
      <c r="P216" s="58"/>
      <c r="Q216" s="58" t="s">
        <v>3203</v>
      </c>
      <c r="R216" s="58"/>
      <c r="S216" s="58"/>
      <c r="T216" s="58"/>
      <c r="U216" s="58"/>
      <c r="V216" s="58"/>
      <c r="W216" s="58"/>
      <c r="X216" s="58" t="s">
        <v>3204</v>
      </c>
      <c r="Y216" s="58"/>
      <c r="Z216" s="58"/>
      <c r="AA216" s="58"/>
      <c r="AB216" s="58" t="s">
        <v>3205</v>
      </c>
      <c r="AC216" s="58"/>
      <c r="AD216" s="58"/>
      <c r="AE216" s="58" t="s">
        <v>3206</v>
      </c>
      <c r="AF216" s="58"/>
      <c r="AG216" s="59" t="s">
        <v>805</v>
      </c>
    </row>
    <row r="217" customFormat="false" ht="13.8" hidden="false" customHeight="false" outlineLevel="0" collapsed="false">
      <c r="A217" s="58"/>
      <c r="B217" s="58"/>
      <c r="C217" s="58"/>
      <c r="D217" s="58" t="s">
        <v>3207</v>
      </c>
      <c r="E217" s="58"/>
      <c r="F217" s="58"/>
      <c r="G217" s="58"/>
      <c r="H217" s="58"/>
      <c r="I217" s="58" t="s">
        <v>3208</v>
      </c>
      <c r="J217" s="58"/>
      <c r="K217" s="58"/>
      <c r="L217" s="58"/>
      <c r="M217" s="58"/>
      <c r="N217" s="58"/>
      <c r="O217" s="58"/>
      <c r="P217" s="58"/>
      <c r="Q217" s="58" t="s">
        <v>3209</v>
      </c>
      <c r="R217" s="58"/>
      <c r="S217" s="58"/>
      <c r="T217" s="58"/>
      <c r="U217" s="58"/>
      <c r="V217" s="58"/>
      <c r="W217" s="58"/>
      <c r="X217" s="58" t="s">
        <v>3210</v>
      </c>
      <c r="Y217" s="58"/>
      <c r="Z217" s="58"/>
      <c r="AA217" s="58"/>
      <c r="AB217" s="58" t="s">
        <v>3211</v>
      </c>
      <c r="AC217" s="58"/>
      <c r="AD217" s="58"/>
      <c r="AE217" s="58" t="s">
        <v>3212</v>
      </c>
      <c r="AF217" s="58"/>
      <c r="AG217" s="59" t="s">
        <v>3213</v>
      </c>
    </row>
    <row r="218" customFormat="false" ht="13.8" hidden="false" customHeight="false" outlineLevel="0" collapsed="false">
      <c r="A218" s="58"/>
      <c r="B218" s="58"/>
      <c r="C218" s="58"/>
      <c r="D218" s="58" t="s">
        <v>3214</v>
      </c>
      <c r="E218" s="58"/>
      <c r="F218" s="58"/>
      <c r="G218" s="58"/>
      <c r="H218" s="58"/>
      <c r="I218" s="58" t="s">
        <v>3215</v>
      </c>
      <c r="J218" s="58"/>
      <c r="K218" s="58"/>
      <c r="L218" s="58"/>
      <c r="M218" s="58"/>
      <c r="N218" s="58"/>
      <c r="O218" s="58"/>
      <c r="P218" s="58"/>
      <c r="Q218" s="58" t="s">
        <v>3216</v>
      </c>
      <c r="R218" s="58"/>
      <c r="S218" s="58"/>
      <c r="T218" s="58"/>
      <c r="U218" s="58"/>
      <c r="V218" s="58"/>
      <c r="W218" s="58"/>
      <c r="X218" s="58" t="s">
        <v>3217</v>
      </c>
      <c r="Y218" s="58"/>
      <c r="Z218" s="58"/>
      <c r="AA218" s="58"/>
      <c r="AB218" s="58" t="s">
        <v>3218</v>
      </c>
      <c r="AC218" s="58"/>
      <c r="AD218" s="58"/>
      <c r="AE218" s="58" t="s">
        <v>3219</v>
      </c>
      <c r="AF218" s="58"/>
      <c r="AG218" s="59" t="s">
        <v>3220</v>
      </c>
    </row>
    <row r="219" customFormat="false" ht="13.8" hidden="false" customHeight="false" outlineLevel="0" collapsed="false">
      <c r="A219" s="58"/>
      <c r="B219" s="58"/>
      <c r="C219" s="58"/>
      <c r="D219" s="58" t="s">
        <v>3221</v>
      </c>
      <c r="E219" s="58"/>
      <c r="F219" s="58"/>
      <c r="G219" s="58"/>
      <c r="H219" s="58"/>
      <c r="I219" s="58" t="s">
        <v>3222</v>
      </c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 t="s">
        <v>3223</v>
      </c>
      <c r="Y219" s="58"/>
      <c r="Z219" s="58"/>
      <c r="AA219" s="58"/>
      <c r="AB219" s="58"/>
      <c r="AC219" s="58"/>
      <c r="AD219" s="58"/>
      <c r="AE219" s="58" t="s">
        <v>3224</v>
      </c>
      <c r="AF219" s="58"/>
      <c r="AG219" s="59" t="s">
        <v>3225</v>
      </c>
    </row>
    <row r="220" customFormat="false" ht="13.8" hidden="false" customHeight="false" outlineLevel="0" collapsed="false">
      <c r="A220" s="58"/>
      <c r="B220" s="58"/>
      <c r="C220" s="58"/>
      <c r="D220" s="58" t="s">
        <v>3226</v>
      </c>
      <c r="E220" s="58"/>
      <c r="F220" s="58"/>
      <c r="G220" s="58"/>
      <c r="H220" s="58"/>
      <c r="I220" s="58" t="s">
        <v>3227</v>
      </c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 t="s">
        <v>3228</v>
      </c>
      <c r="Y220" s="58"/>
      <c r="Z220" s="58"/>
      <c r="AA220" s="58"/>
      <c r="AB220" s="58"/>
      <c r="AC220" s="58"/>
      <c r="AD220" s="58"/>
      <c r="AE220" s="58" t="s">
        <v>3229</v>
      </c>
      <c r="AF220" s="58"/>
      <c r="AG220" s="59" t="s">
        <v>3230</v>
      </c>
    </row>
    <row r="221" customFormat="false" ht="13.8" hidden="false" customHeight="false" outlineLevel="0" collapsed="false">
      <c r="A221" s="58"/>
      <c r="B221" s="58"/>
      <c r="C221" s="58"/>
      <c r="D221" s="58" t="s">
        <v>3231</v>
      </c>
      <c r="E221" s="58"/>
      <c r="F221" s="58"/>
      <c r="G221" s="58"/>
      <c r="H221" s="58"/>
      <c r="I221" s="58" t="s">
        <v>3232</v>
      </c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 t="s">
        <v>3233</v>
      </c>
      <c r="Y221" s="58"/>
      <c r="Z221" s="58"/>
      <c r="AA221" s="58"/>
      <c r="AB221" s="58"/>
      <c r="AC221" s="58"/>
      <c r="AD221" s="58"/>
      <c r="AE221" s="58" t="s">
        <v>3234</v>
      </c>
      <c r="AF221" s="58"/>
      <c r="AG221" s="59" t="s">
        <v>3235</v>
      </c>
    </row>
    <row r="222" customFormat="false" ht="13.8" hidden="false" customHeight="false" outlineLevel="0" collapsed="false">
      <c r="A222" s="58"/>
      <c r="B222" s="58"/>
      <c r="C222" s="58"/>
      <c r="D222" s="58" t="s">
        <v>3236</v>
      </c>
      <c r="E222" s="58"/>
      <c r="F222" s="58"/>
      <c r="G222" s="58"/>
      <c r="H222" s="58"/>
      <c r="I222" s="58" t="s">
        <v>3237</v>
      </c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 t="s">
        <v>3238</v>
      </c>
      <c r="Y222" s="58"/>
      <c r="Z222" s="58"/>
      <c r="AA222" s="58"/>
      <c r="AB222" s="58"/>
      <c r="AC222" s="58"/>
      <c r="AD222" s="58"/>
      <c r="AE222" s="58" t="s">
        <v>3239</v>
      </c>
      <c r="AF222" s="58"/>
      <c r="AG222" s="59" t="s">
        <v>3240</v>
      </c>
    </row>
    <row r="223" customFormat="false" ht="13.8" hidden="false" customHeight="false" outlineLevel="0" collapsed="false">
      <c r="A223" s="58"/>
      <c r="B223" s="58"/>
      <c r="C223" s="58"/>
      <c r="D223" s="58" t="s">
        <v>3241</v>
      </c>
      <c r="E223" s="58"/>
      <c r="F223" s="58"/>
      <c r="G223" s="58"/>
      <c r="H223" s="58"/>
      <c r="I223" s="58" t="s">
        <v>3242</v>
      </c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 t="s">
        <v>3243</v>
      </c>
      <c r="Y223" s="58"/>
      <c r="Z223" s="58"/>
      <c r="AA223" s="58"/>
      <c r="AB223" s="58"/>
      <c r="AC223" s="58"/>
      <c r="AD223" s="58"/>
      <c r="AE223" s="58" t="s">
        <v>3244</v>
      </c>
      <c r="AF223" s="58"/>
      <c r="AG223" s="59" t="s">
        <v>3245</v>
      </c>
    </row>
    <row r="224" customFormat="false" ht="13.8" hidden="false" customHeight="false" outlineLevel="0" collapsed="false">
      <c r="A224" s="58"/>
      <c r="B224" s="58"/>
      <c r="C224" s="58"/>
      <c r="D224" s="58" t="s">
        <v>3246</v>
      </c>
      <c r="E224" s="58"/>
      <c r="F224" s="58"/>
      <c r="G224" s="58"/>
      <c r="H224" s="58"/>
      <c r="I224" s="58" t="s">
        <v>3247</v>
      </c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 t="s">
        <v>3248</v>
      </c>
      <c r="Y224" s="58"/>
      <c r="Z224" s="58"/>
      <c r="AA224" s="58"/>
      <c r="AB224" s="58"/>
      <c r="AC224" s="58"/>
      <c r="AD224" s="58"/>
      <c r="AE224" s="58" t="s">
        <v>3249</v>
      </c>
      <c r="AF224" s="58"/>
      <c r="AG224" s="59" t="s">
        <v>3250</v>
      </c>
    </row>
    <row r="225" customFormat="false" ht="13.8" hidden="false" customHeight="false" outlineLevel="0" collapsed="false">
      <c r="A225" s="58"/>
      <c r="B225" s="58"/>
      <c r="C225" s="58"/>
      <c r="D225" s="58" t="s">
        <v>3251</v>
      </c>
      <c r="E225" s="58"/>
      <c r="F225" s="58"/>
      <c r="G225" s="58"/>
      <c r="H225" s="58"/>
      <c r="I225" s="58" t="s">
        <v>3252</v>
      </c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 t="s">
        <v>3253</v>
      </c>
      <c r="Y225" s="58"/>
      <c r="Z225" s="58"/>
      <c r="AA225" s="58"/>
      <c r="AB225" s="58"/>
      <c r="AC225" s="58"/>
      <c r="AD225" s="58"/>
      <c r="AE225" s="58" t="s">
        <v>3254</v>
      </c>
      <c r="AF225" s="58"/>
      <c r="AG225" s="59" t="s">
        <v>3255</v>
      </c>
    </row>
    <row r="226" customFormat="false" ht="13.8" hidden="false" customHeight="false" outlineLevel="0" collapsed="false">
      <c r="A226" s="58"/>
      <c r="B226" s="58"/>
      <c r="C226" s="58"/>
      <c r="D226" s="58" t="s">
        <v>3256</v>
      </c>
      <c r="E226" s="58"/>
      <c r="F226" s="58"/>
      <c r="G226" s="58"/>
      <c r="H226" s="58"/>
      <c r="I226" s="58" t="s">
        <v>3257</v>
      </c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 t="s">
        <v>3258</v>
      </c>
      <c r="Y226" s="58"/>
      <c r="Z226" s="58"/>
      <c r="AA226" s="58"/>
      <c r="AB226" s="58"/>
      <c r="AC226" s="58"/>
      <c r="AD226" s="58"/>
      <c r="AE226" s="58" t="s">
        <v>3259</v>
      </c>
      <c r="AF226" s="58"/>
      <c r="AG226" s="59" t="s">
        <v>3260</v>
      </c>
    </row>
    <row r="227" customFormat="false" ht="13.8" hidden="false" customHeight="false" outlineLevel="0" collapsed="false">
      <c r="A227" s="58"/>
      <c r="B227" s="58"/>
      <c r="C227" s="58"/>
      <c r="D227" s="58" t="s">
        <v>3261</v>
      </c>
      <c r="E227" s="58"/>
      <c r="F227" s="58"/>
      <c r="G227" s="58"/>
      <c r="H227" s="58"/>
      <c r="I227" s="58" t="s">
        <v>3262</v>
      </c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 t="s">
        <v>3263</v>
      </c>
      <c r="Y227" s="58"/>
      <c r="Z227" s="58"/>
      <c r="AA227" s="58"/>
      <c r="AB227" s="58"/>
      <c r="AC227" s="58"/>
      <c r="AD227" s="58"/>
      <c r="AE227" s="58" t="s">
        <v>3264</v>
      </c>
      <c r="AF227" s="58"/>
      <c r="AG227" s="59" t="s">
        <v>3265</v>
      </c>
    </row>
    <row r="228" customFormat="false" ht="13.8" hidden="false" customHeight="false" outlineLevel="0" collapsed="false">
      <c r="A228" s="58"/>
      <c r="B228" s="58"/>
      <c r="C228" s="58"/>
      <c r="D228" s="58" t="s">
        <v>3266</v>
      </c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 t="s">
        <v>3267</v>
      </c>
      <c r="Y228" s="58"/>
      <c r="Z228" s="58"/>
      <c r="AA228" s="58"/>
      <c r="AB228" s="58"/>
      <c r="AC228" s="58"/>
      <c r="AD228" s="58"/>
      <c r="AE228" s="58" t="s">
        <v>3268</v>
      </c>
      <c r="AF228" s="58"/>
      <c r="AG228" s="59" t="s">
        <v>3269</v>
      </c>
    </row>
    <row r="229" customFormat="false" ht="13.8" hidden="false" customHeight="false" outlineLevel="0" collapsed="false">
      <c r="A229" s="58"/>
      <c r="B229" s="58"/>
      <c r="C229" s="58"/>
      <c r="D229" s="58" t="s">
        <v>3270</v>
      </c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 t="s">
        <v>3271</v>
      </c>
      <c r="Y229" s="58"/>
      <c r="Z229" s="58"/>
      <c r="AA229" s="58"/>
      <c r="AB229" s="58"/>
      <c r="AC229" s="58"/>
      <c r="AD229" s="58"/>
      <c r="AE229" s="58" t="s">
        <v>3272</v>
      </c>
      <c r="AF229" s="58"/>
      <c r="AG229" s="59" t="s">
        <v>3273</v>
      </c>
    </row>
    <row r="230" customFormat="false" ht="13.8" hidden="false" customHeight="false" outlineLevel="0" collapsed="false">
      <c r="A230" s="58"/>
      <c r="B230" s="58"/>
      <c r="C230" s="58"/>
      <c r="D230" s="58" t="s">
        <v>3274</v>
      </c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 t="s">
        <v>3275</v>
      </c>
      <c r="Y230" s="58"/>
      <c r="Z230" s="58"/>
      <c r="AA230" s="58"/>
      <c r="AB230" s="58"/>
      <c r="AC230" s="58"/>
      <c r="AD230" s="58"/>
      <c r="AE230" s="58" t="s">
        <v>3276</v>
      </c>
      <c r="AF230" s="58"/>
      <c r="AG230" s="59" t="s">
        <v>3277</v>
      </c>
    </row>
    <row r="231" customFormat="false" ht="13.8" hidden="false" customHeight="false" outlineLevel="0" collapsed="false">
      <c r="A231" s="58"/>
      <c r="B231" s="58"/>
      <c r="C231" s="58"/>
      <c r="D231" s="58" t="s">
        <v>3278</v>
      </c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 t="s">
        <v>480</v>
      </c>
      <c r="Y231" s="58"/>
      <c r="Z231" s="58"/>
      <c r="AA231" s="58"/>
      <c r="AB231" s="58"/>
      <c r="AC231" s="58"/>
      <c r="AD231" s="58"/>
      <c r="AE231" s="58" t="s">
        <v>3279</v>
      </c>
      <c r="AF231" s="58"/>
      <c r="AG231" s="59" t="s">
        <v>3280</v>
      </c>
    </row>
    <row r="232" customFormat="false" ht="13.8" hidden="false" customHeight="false" outlineLevel="0" collapsed="false">
      <c r="A232" s="58"/>
      <c r="B232" s="58"/>
      <c r="C232" s="58"/>
      <c r="D232" s="58" t="s">
        <v>3281</v>
      </c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 t="s">
        <v>3282</v>
      </c>
      <c r="Y232" s="58"/>
      <c r="Z232" s="58"/>
      <c r="AA232" s="58"/>
      <c r="AB232" s="58"/>
      <c r="AC232" s="58"/>
      <c r="AD232" s="58"/>
      <c r="AE232" s="58" t="s">
        <v>3283</v>
      </c>
      <c r="AF232" s="58"/>
      <c r="AG232" s="59" t="s">
        <v>3284</v>
      </c>
    </row>
    <row r="233" customFormat="false" ht="13.8" hidden="false" customHeight="false" outlineLevel="0" collapsed="false">
      <c r="A233" s="58"/>
      <c r="B233" s="58"/>
      <c r="C233" s="58"/>
      <c r="D233" s="58" t="s">
        <v>3285</v>
      </c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 t="s">
        <v>3286</v>
      </c>
      <c r="Y233" s="58"/>
      <c r="Z233" s="58"/>
      <c r="AA233" s="58"/>
      <c r="AB233" s="58"/>
      <c r="AC233" s="58"/>
      <c r="AD233" s="58"/>
      <c r="AE233" s="58" t="s">
        <v>3287</v>
      </c>
      <c r="AF233" s="58"/>
      <c r="AG233" s="59" t="s">
        <v>3288</v>
      </c>
    </row>
    <row r="234" customFormat="false" ht="13.8" hidden="false" customHeight="false" outlineLevel="0" collapsed="false">
      <c r="A234" s="58"/>
      <c r="B234" s="58"/>
      <c r="C234" s="58"/>
      <c r="D234" s="58" t="s">
        <v>3289</v>
      </c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 t="s">
        <v>3290</v>
      </c>
      <c r="Y234" s="58"/>
      <c r="Z234" s="58"/>
      <c r="AA234" s="58"/>
      <c r="AB234" s="58"/>
      <c r="AC234" s="58"/>
      <c r="AD234" s="58"/>
      <c r="AE234" s="58" t="s">
        <v>3291</v>
      </c>
      <c r="AF234" s="58"/>
      <c r="AG234" s="59" t="s">
        <v>3292</v>
      </c>
    </row>
    <row r="235" customFormat="false" ht="13.8" hidden="false" customHeight="false" outlineLevel="0" collapsed="false">
      <c r="A235" s="58"/>
      <c r="B235" s="58"/>
      <c r="C235" s="58"/>
      <c r="D235" s="58" t="s">
        <v>3293</v>
      </c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 t="s">
        <v>3294</v>
      </c>
      <c r="Y235" s="58"/>
      <c r="Z235" s="58"/>
      <c r="AA235" s="58"/>
      <c r="AB235" s="58"/>
      <c r="AC235" s="58"/>
      <c r="AD235" s="58"/>
      <c r="AE235" s="58" t="s">
        <v>3295</v>
      </c>
      <c r="AF235" s="58"/>
      <c r="AG235" s="59" t="s">
        <v>3296</v>
      </c>
    </row>
    <row r="236" customFormat="false" ht="13.8" hidden="false" customHeight="false" outlineLevel="0" collapsed="false">
      <c r="A236" s="58"/>
      <c r="B236" s="58"/>
      <c r="C236" s="58"/>
      <c r="D236" s="58" t="s">
        <v>3297</v>
      </c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 t="s">
        <v>3298</v>
      </c>
      <c r="Y236" s="58"/>
      <c r="Z236" s="58"/>
      <c r="AA236" s="58"/>
      <c r="AB236" s="58"/>
      <c r="AC236" s="58"/>
      <c r="AD236" s="58"/>
      <c r="AE236" s="58" t="s">
        <v>3299</v>
      </c>
      <c r="AF236" s="58"/>
      <c r="AG236" s="59" t="s">
        <v>3300</v>
      </c>
    </row>
    <row r="237" customFormat="false" ht="13.8" hidden="false" customHeight="false" outlineLevel="0" collapsed="false">
      <c r="A237" s="58"/>
      <c r="B237" s="58"/>
      <c r="C237" s="58"/>
      <c r="D237" s="58" t="s">
        <v>3301</v>
      </c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 t="s">
        <v>3302</v>
      </c>
      <c r="Y237" s="58"/>
      <c r="Z237" s="58"/>
      <c r="AA237" s="58"/>
      <c r="AB237" s="58"/>
      <c r="AC237" s="58"/>
      <c r="AD237" s="58"/>
      <c r="AE237" s="58" t="s">
        <v>3303</v>
      </c>
      <c r="AF237" s="58"/>
      <c r="AG237" s="59" t="s">
        <v>3304</v>
      </c>
    </row>
    <row r="238" customFormat="false" ht="13.8" hidden="false" customHeight="false" outlineLevel="0" collapsed="false">
      <c r="A238" s="58"/>
      <c r="B238" s="58"/>
      <c r="C238" s="58"/>
      <c r="D238" s="58" t="s">
        <v>3305</v>
      </c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 t="s">
        <v>3306</v>
      </c>
      <c r="Y238" s="58"/>
      <c r="Z238" s="58"/>
      <c r="AA238" s="58"/>
      <c r="AB238" s="58"/>
      <c r="AC238" s="58"/>
      <c r="AD238" s="58"/>
      <c r="AE238" s="58" t="s">
        <v>3307</v>
      </c>
      <c r="AF238" s="58"/>
      <c r="AG238" s="59" t="s">
        <v>3308</v>
      </c>
    </row>
    <row r="239" customFormat="false" ht="13.8" hidden="false" customHeight="false" outlineLevel="0" collapsed="false">
      <c r="A239" s="58"/>
      <c r="B239" s="58"/>
      <c r="C239" s="58"/>
      <c r="D239" s="58" t="s">
        <v>3309</v>
      </c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 t="s">
        <v>3310</v>
      </c>
      <c r="Y239" s="58"/>
      <c r="Z239" s="58"/>
      <c r="AA239" s="58"/>
      <c r="AB239" s="58"/>
      <c r="AC239" s="58"/>
      <c r="AD239" s="58"/>
      <c r="AE239" s="58" t="s">
        <v>3311</v>
      </c>
      <c r="AF239" s="58"/>
      <c r="AG239" s="59" t="s">
        <v>3312</v>
      </c>
    </row>
    <row r="240" customFormat="false" ht="13.8" hidden="false" customHeight="false" outlineLevel="0" collapsed="false">
      <c r="A240" s="58"/>
      <c r="B240" s="58"/>
      <c r="C240" s="58"/>
      <c r="D240" s="58" t="s">
        <v>3313</v>
      </c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 t="s">
        <v>3314</v>
      </c>
      <c r="Y240" s="58"/>
      <c r="Z240" s="58"/>
      <c r="AA240" s="58"/>
      <c r="AB240" s="58"/>
      <c r="AC240" s="58"/>
      <c r="AD240" s="58"/>
      <c r="AE240" s="58" t="s">
        <v>3315</v>
      </c>
      <c r="AF240" s="58"/>
      <c r="AG240" s="59" t="s">
        <v>3316</v>
      </c>
    </row>
    <row r="241" customFormat="false" ht="13.8" hidden="false" customHeight="false" outlineLevel="0" collapsed="false">
      <c r="A241" s="58"/>
      <c r="B241" s="58"/>
      <c r="C241" s="58"/>
      <c r="D241" s="58" t="s">
        <v>3317</v>
      </c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 t="s">
        <v>3318</v>
      </c>
      <c r="Y241" s="58"/>
      <c r="Z241" s="58"/>
      <c r="AA241" s="58"/>
      <c r="AB241" s="58"/>
      <c r="AC241" s="58"/>
      <c r="AD241" s="58"/>
      <c r="AE241" s="58" t="s">
        <v>1662</v>
      </c>
      <c r="AF241" s="58"/>
      <c r="AG241" s="59" t="s">
        <v>3319</v>
      </c>
    </row>
    <row r="242" customFormat="false" ht="13.8" hidden="false" customHeight="false" outlineLevel="0" collapsed="false">
      <c r="A242" s="58"/>
      <c r="B242" s="58"/>
      <c r="C242" s="58"/>
      <c r="D242" s="58" t="s">
        <v>3320</v>
      </c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 t="s">
        <v>3321</v>
      </c>
      <c r="Y242" s="58"/>
      <c r="Z242" s="58"/>
      <c r="AA242" s="58"/>
      <c r="AB242" s="58"/>
      <c r="AC242" s="58"/>
      <c r="AD242" s="58"/>
      <c r="AE242" s="58" t="s">
        <v>3322</v>
      </c>
      <c r="AF242" s="58"/>
      <c r="AG242" s="59" t="s">
        <v>3323</v>
      </c>
    </row>
    <row r="243" customFormat="false" ht="13.8" hidden="false" customHeight="false" outlineLevel="0" collapsed="false">
      <c r="A243" s="58"/>
      <c r="B243" s="58"/>
      <c r="C243" s="58"/>
      <c r="D243" s="58" t="s">
        <v>3324</v>
      </c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 t="s">
        <v>3325</v>
      </c>
      <c r="Y243" s="58"/>
      <c r="Z243" s="58"/>
      <c r="AA243" s="58"/>
      <c r="AB243" s="58"/>
      <c r="AC243" s="58"/>
      <c r="AD243" s="58"/>
      <c r="AE243" s="58" t="s">
        <v>3326</v>
      </c>
      <c r="AF243" s="58"/>
      <c r="AG243" s="59" t="s">
        <v>3327</v>
      </c>
    </row>
    <row r="244" customFormat="false" ht="13.8" hidden="false" customHeight="false" outlineLevel="0" collapsed="false">
      <c r="A244" s="58"/>
      <c r="B244" s="58"/>
      <c r="C244" s="58"/>
      <c r="D244" s="58" t="s">
        <v>3328</v>
      </c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 t="s">
        <v>3329</v>
      </c>
      <c r="Y244" s="58"/>
      <c r="Z244" s="58"/>
      <c r="AA244" s="58"/>
      <c r="AB244" s="58"/>
      <c r="AC244" s="58"/>
      <c r="AD244" s="58"/>
      <c r="AE244" s="58" t="s">
        <v>3330</v>
      </c>
      <c r="AF244" s="58"/>
      <c r="AG244" s="59"/>
    </row>
    <row r="245" customFormat="false" ht="13.8" hidden="false" customHeight="false" outlineLevel="0" collapsed="false">
      <c r="A245" s="58"/>
      <c r="B245" s="58"/>
      <c r="C245" s="58"/>
      <c r="D245" s="58" t="s">
        <v>3331</v>
      </c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 t="s">
        <v>3332</v>
      </c>
      <c r="Y245" s="58"/>
      <c r="Z245" s="58"/>
      <c r="AA245" s="58"/>
      <c r="AB245" s="58"/>
      <c r="AC245" s="58"/>
      <c r="AD245" s="58"/>
      <c r="AE245" s="58" t="s">
        <v>3333</v>
      </c>
      <c r="AF245" s="58"/>
      <c r="AG245" s="59"/>
    </row>
    <row r="246" customFormat="false" ht="13.8" hidden="false" customHeight="false" outlineLevel="0" collapsed="false">
      <c r="A246" s="58"/>
      <c r="B246" s="58"/>
      <c r="C246" s="58"/>
      <c r="D246" s="58" t="s">
        <v>3334</v>
      </c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 t="s">
        <v>3335</v>
      </c>
      <c r="Y246" s="58"/>
      <c r="Z246" s="58"/>
      <c r="AA246" s="58"/>
      <c r="AB246" s="58"/>
      <c r="AC246" s="58"/>
      <c r="AD246" s="58"/>
      <c r="AE246" s="58" t="s">
        <v>3336</v>
      </c>
      <c r="AF246" s="58"/>
      <c r="AG246" s="59"/>
    </row>
    <row r="247" customFormat="false" ht="13.8" hidden="false" customHeight="false" outlineLevel="0" collapsed="false">
      <c r="A247" s="58"/>
      <c r="B247" s="58"/>
      <c r="C247" s="58"/>
      <c r="D247" s="58" t="s">
        <v>3337</v>
      </c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 t="s">
        <v>3338</v>
      </c>
      <c r="Y247" s="58"/>
      <c r="Z247" s="58"/>
      <c r="AA247" s="58"/>
      <c r="AB247" s="58"/>
      <c r="AC247" s="58"/>
      <c r="AD247" s="58"/>
      <c r="AE247" s="58" t="s">
        <v>3339</v>
      </c>
      <c r="AF247" s="58"/>
      <c r="AG247" s="59"/>
    </row>
    <row r="248" customFormat="false" ht="13.8" hidden="false" customHeight="false" outlineLevel="0" collapsed="false">
      <c r="A248" s="58"/>
      <c r="B248" s="58"/>
      <c r="C248" s="58"/>
      <c r="D248" s="58" t="s">
        <v>3340</v>
      </c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 t="s">
        <v>3341</v>
      </c>
      <c r="Y248" s="58"/>
      <c r="Z248" s="58"/>
      <c r="AA248" s="58"/>
      <c r="AB248" s="58"/>
      <c r="AC248" s="58"/>
      <c r="AD248" s="58"/>
      <c r="AE248" s="58" t="s">
        <v>3342</v>
      </c>
      <c r="AF248" s="58"/>
      <c r="AG248" s="59"/>
    </row>
    <row r="249" customFormat="false" ht="13.8" hidden="false" customHeight="false" outlineLevel="0" collapsed="false">
      <c r="A249" s="58"/>
      <c r="B249" s="58"/>
      <c r="C249" s="58"/>
      <c r="D249" s="58" t="s">
        <v>3343</v>
      </c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 t="s">
        <v>3344</v>
      </c>
      <c r="Y249" s="58"/>
      <c r="Z249" s="58"/>
      <c r="AA249" s="58"/>
      <c r="AB249" s="58"/>
      <c r="AC249" s="58"/>
      <c r="AD249" s="58"/>
      <c r="AE249" s="58" t="s">
        <v>3345</v>
      </c>
      <c r="AF249" s="58"/>
      <c r="AG249" s="59"/>
    </row>
    <row r="250" customFormat="false" ht="13.8" hidden="false" customHeight="false" outlineLevel="0" collapsed="false">
      <c r="A250" s="58"/>
      <c r="B250" s="58"/>
      <c r="C250" s="58"/>
      <c r="D250" s="58" t="s">
        <v>3346</v>
      </c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 t="s">
        <v>3347</v>
      </c>
      <c r="Y250" s="58"/>
      <c r="Z250" s="58"/>
      <c r="AA250" s="58"/>
      <c r="AB250" s="58"/>
      <c r="AC250" s="58"/>
      <c r="AD250" s="58"/>
      <c r="AE250" s="58" t="s">
        <v>2051</v>
      </c>
      <c r="AF250" s="58"/>
      <c r="AG250" s="59"/>
    </row>
    <row r="251" customFormat="false" ht="13.8" hidden="false" customHeight="false" outlineLevel="0" collapsed="false">
      <c r="A251" s="58"/>
      <c r="B251" s="58"/>
      <c r="C251" s="58"/>
      <c r="D251" s="58" t="s">
        <v>3348</v>
      </c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 t="s">
        <v>3349</v>
      </c>
      <c r="Y251" s="58"/>
      <c r="Z251" s="58"/>
      <c r="AA251" s="58"/>
      <c r="AB251" s="58"/>
      <c r="AC251" s="58"/>
      <c r="AD251" s="58"/>
      <c r="AE251" s="58" t="s">
        <v>3350</v>
      </c>
      <c r="AF251" s="58"/>
      <c r="AG251" s="59"/>
    </row>
    <row r="252" customFormat="false" ht="13.8" hidden="false" customHeight="false" outlineLevel="0" collapsed="false">
      <c r="A252" s="58"/>
      <c r="B252" s="58"/>
      <c r="C252" s="58"/>
      <c r="D252" s="58" t="s">
        <v>3351</v>
      </c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 t="s">
        <v>3352</v>
      </c>
      <c r="Y252" s="58"/>
      <c r="Z252" s="58"/>
      <c r="AA252" s="58"/>
      <c r="AB252" s="58"/>
      <c r="AC252" s="58"/>
      <c r="AD252" s="58"/>
      <c r="AE252" s="58" t="s">
        <v>3353</v>
      </c>
      <c r="AF252" s="58"/>
      <c r="AG252" s="59"/>
    </row>
    <row r="253" customFormat="false" ht="13.8" hidden="false" customHeight="false" outlineLevel="0" collapsed="false">
      <c r="A253" s="58"/>
      <c r="B253" s="58"/>
      <c r="C253" s="58"/>
      <c r="D253" s="58" t="s">
        <v>3354</v>
      </c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 t="s">
        <v>3355</v>
      </c>
      <c r="Y253" s="58"/>
      <c r="Z253" s="58"/>
      <c r="AA253" s="58"/>
      <c r="AB253" s="58"/>
      <c r="AC253" s="58"/>
      <c r="AD253" s="58"/>
      <c r="AE253" s="58" t="s">
        <v>3356</v>
      </c>
      <c r="AF253" s="58"/>
      <c r="AG253" s="59"/>
    </row>
    <row r="254" customFormat="false" ht="13.8" hidden="false" customHeight="false" outlineLevel="0" collapsed="false">
      <c r="A254" s="58"/>
      <c r="B254" s="58"/>
      <c r="C254" s="58"/>
      <c r="D254" s="58" t="s">
        <v>3357</v>
      </c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 t="s">
        <v>3358</v>
      </c>
      <c r="Y254" s="58"/>
      <c r="Z254" s="58"/>
      <c r="AA254" s="58"/>
      <c r="AB254" s="58"/>
      <c r="AC254" s="58"/>
      <c r="AD254" s="58"/>
      <c r="AE254" s="58" t="s">
        <v>3359</v>
      </c>
      <c r="AF254" s="58"/>
      <c r="AG254" s="59"/>
    </row>
    <row r="255" customFormat="false" ht="13.8" hidden="false" customHeight="false" outlineLevel="0" collapsed="false">
      <c r="A255" s="58"/>
      <c r="B255" s="58"/>
      <c r="C255" s="58"/>
      <c r="D255" s="58" t="s">
        <v>3360</v>
      </c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 t="s">
        <v>3361</v>
      </c>
      <c r="Y255" s="58"/>
      <c r="Z255" s="58"/>
      <c r="AA255" s="58"/>
      <c r="AB255" s="58"/>
      <c r="AC255" s="58"/>
      <c r="AD255" s="58"/>
      <c r="AE255" s="58" t="s">
        <v>3362</v>
      </c>
      <c r="AF255" s="58"/>
      <c r="AG255" s="59"/>
    </row>
    <row r="256" customFormat="false" ht="13.8" hidden="false" customHeight="false" outlineLevel="0" collapsed="false">
      <c r="A256" s="58"/>
      <c r="B256" s="58"/>
      <c r="C256" s="58"/>
      <c r="D256" s="58" t="s">
        <v>3363</v>
      </c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 t="s">
        <v>3364</v>
      </c>
      <c r="Y256" s="58"/>
      <c r="Z256" s="58"/>
      <c r="AA256" s="58"/>
      <c r="AB256" s="58"/>
      <c r="AC256" s="58"/>
      <c r="AD256" s="58"/>
      <c r="AE256" s="58" t="s">
        <v>3365</v>
      </c>
      <c r="AF256" s="58"/>
      <c r="AG256" s="59"/>
    </row>
    <row r="257" customFormat="false" ht="13.8" hidden="false" customHeight="false" outlineLevel="0" collapsed="false">
      <c r="A257" s="58"/>
      <c r="B257" s="58"/>
      <c r="C257" s="58"/>
      <c r="D257" s="58" t="s">
        <v>3366</v>
      </c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 t="s">
        <v>3367</v>
      </c>
      <c r="Y257" s="58"/>
      <c r="Z257" s="58"/>
      <c r="AA257" s="58"/>
      <c r="AB257" s="58"/>
      <c r="AC257" s="58"/>
      <c r="AD257" s="58"/>
      <c r="AE257" s="58" t="s">
        <v>3368</v>
      </c>
      <c r="AF257" s="58"/>
      <c r="AG257" s="59"/>
    </row>
    <row r="258" customFormat="false" ht="13.8" hidden="false" customHeight="false" outlineLevel="0" collapsed="false">
      <c r="A258" s="58"/>
      <c r="B258" s="58"/>
      <c r="C258" s="58"/>
      <c r="D258" s="58" t="s">
        <v>3369</v>
      </c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 t="s">
        <v>3370</v>
      </c>
      <c r="Y258" s="58"/>
      <c r="Z258" s="58"/>
      <c r="AA258" s="58"/>
      <c r="AB258" s="58"/>
      <c r="AC258" s="58"/>
      <c r="AD258" s="58"/>
      <c r="AE258" s="58" t="s">
        <v>3371</v>
      </c>
      <c r="AF258" s="58"/>
      <c r="AG258" s="59"/>
    </row>
    <row r="259" customFormat="false" ht="13.8" hidden="false" customHeight="false" outlineLevel="0" collapsed="false">
      <c r="A259" s="58"/>
      <c r="B259" s="58"/>
      <c r="C259" s="58"/>
      <c r="D259" s="58" t="s">
        <v>3372</v>
      </c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 t="s">
        <v>3373</v>
      </c>
      <c r="Y259" s="58"/>
      <c r="Z259" s="58"/>
      <c r="AA259" s="58"/>
      <c r="AB259" s="58"/>
      <c r="AC259" s="58"/>
      <c r="AD259" s="58"/>
      <c r="AE259" s="58" t="s">
        <v>775</v>
      </c>
      <c r="AF259" s="58"/>
      <c r="AG259" s="59"/>
    </row>
    <row r="260" customFormat="false" ht="13.8" hidden="false" customHeight="false" outlineLevel="0" collapsed="false">
      <c r="A260" s="58"/>
      <c r="B260" s="58"/>
      <c r="C260" s="58"/>
      <c r="D260" s="58" t="s">
        <v>3374</v>
      </c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 t="s">
        <v>3375</v>
      </c>
      <c r="Y260" s="58"/>
      <c r="Z260" s="58"/>
      <c r="AA260" s="58"/>
      <c r="AB260" s="58"/>
      <c r="AC260" s="58"/>
      <c r="AD260" s="58"/>
      <c r="AE260" s="58" t="s">
        <v>3376</v>
      </c>
      <c r="AF260" s="58"/>
      <c r="AG260" s="59"/>
    </row>
    <row r="261" customFormat="false" ht="13.8" hidden="false" customHeight="false" outlineLevel="0" collapsed="false">
      <c r="A261" s="58"/>
      <c r="B261" s="58"/>
      <c r="C261" s="58"/>
      <c r="D261" s="58" t="s">
        <v>3377</v>
      </c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 t="s">
        <v>3378</v>
      </c>
      <c r="Y261" s="58"/>
      <c r="Z261" s="58"/>
      <c r="AA261" s="58"/>
      <c r="AB261" s="58"/>
      <c r="AC261" s="58"/>
      <c r="AD261" s="58"/>
      <c r="AE261" s="58" t="s">
        <v>3379</v>
      </c>
      <c r="AF261" s="58"/>
      <c r="AG261" s="59"/>
    </row>
    <row r="262" customFormat="false" ht="13.8" hidden="false" customHeight="false" outlineLevel="0" collapsed="false">
      <c r="A262" s="58"/>
      <c r="B262" s="58"/>
      <c r="C262" s="58"/>
      <c r="D262" s="58" t="s">
        <v>3380</v>
      </c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 t="s">
        <v>3381</v>
      </c>
      <c r="Y262" s="58"/>
      <c r="Z262" s="58"/>
      <c r="AA262" s="58"/>
      <c r="AB262" s="58"/>
      <c r="AC262" s="58"/>
      <c r="AD262" s="58"/>
      <c r="AE262" s="58" t="s">
        <v>3382</v>
      </c>
      <c r="AF262" s="58"/>
      <c r="AG262" s="59"/>
    </row>
    <row r="263" customFormat="false" ht="13.8" hidden="false" customHeight="false" outlineLevel="0" collapsed="false">
      <c r="A263" s="58"/>
      <c r="B263" s="58"/>
      <c r="C263" s="58"/>
      <c r="D263" s="58" t="s">
        <v>3383</v>
      </c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 t="s">
        <v>3384</v>
      </c>
      <c r="Y263" s="58"/>
      <c r="Z263" s="58"/>
      <c r="AA263" s="58"/>
      <c r="AB263" s="58"/>
      <c r="AC263" s="58"/>
      <c r="AD263" s="58"/>
      <c r="AE263" s="58" t="s">
        <v>3385</v>
      </c>
      <c r="AF263" s="58"/>
      <c r="AG263" s="59"/>
    </row>
    <row r="264" customFormat="false" ht="13.8" hidden="false" customHeight="false" outlineLevel="0" collapsed="false">
      <c r="A264" s="58"/>
      <c r="B264" s="58"/>
      <c r="C264" s="58"/>
      <c r="D264" s="58" t="s">
        <v>3386</v>
      </c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 t="s">
        <v>3387</v>
      </c>
      <c r="Y264" s="58"/>
      <c r="Z264" s="58"/>
      <c r="AA264" s="58"/>
      <c r="AB264" s="58"/>
      <c r="AC264" s="58"/>
      <c r="AD264" s="58"/>
      <c r="AE264" s="58" t="s">
        <v>3388</v>
      </c>
      <c r="AF264" s="58"/>
      <c r="AG264" s="59"/>
    </row>
    <row r="265" customFormat="false" ht="13.8" hidden="false" customHeight="false" outlineLevel="0" collapsed="false">
      <c r="A265" s="58"/>
      <c r="B265" s="58"/>
      <c r="C265" s="58"/>
      <c r="D265" s="58" t="s">
        <v>3389</v>
      </c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 t="s">
        <v>3390</v>
      </c>
      <c r="Y265" s="58"/>
      <c r="Z265" s="58"/>
      <c r="AA265" s="58"/>
      <c r="AB265" s="58"/>
      <c r="AC265" s="58"/>
      <c r="AD265" s="58"/>
      <c r="AE265" s="58" t="s">
        <v>3391</v>
      </c>
      <c r="AF265" s="58"/>
      <c r="AG265" s="59"/>
    </row>
    <row r="266" customFormat="false" ht="13.8" hidden="false" customHeight="false" outlineLevel="0" collapsed="false">
      <c r="A266" s="58"/>
      <c r="B266" s="58"/>
      <c r="C266" s="58"/>
      <c r="D266" s="58" t="s">
        <v>3392</v>
      </c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 t="s">
        <v>820</v>
      </c>
      <c r="Y266" s="58"/>
      <c r="Z266" s="58"/>
      <c r="AA266" s="58"/>
      <c r="AB266" s="58"/>
      <c r="AC266" s="58"/>
      <c r="AD266" s="58"/>
      <c r="AE266" s="58" t="s">
        <v>3393</v>
      </c>
      <c r="AF266" s="58"/>
      <c r="AG266" s="59"/>
    </row>
    <row r="267" customFormat="false" ht="13.8" hidden="false" customHeight="false" outlineLevel="0" collapsed="false">
      <c r="A267" s="58"/>
      <c r="B267" s="58"/>
      <c r="C267" s="58"/>
      <c r="D267" s="58" t="s">
        <v>3394</v>
      </c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 t="s">
        <v>3395</v>
      </c>
      <c r="Y267" s="58"/>
      <c r="Z267" s="58"/>
      <c r="AA267" s="58"/>
      <c r="AB267" s="58"/>
      <c r="AC267" s="58"/>
      <c r="AD267" s="58"/>
      <c r="AE267" s="58" t="s">
        <v>3396</v>
      </c>
      <c r="AF267" s="58"/>
      <c r="AG267" s="59"/>
    </row>
    <row r="268" customFormat="false" ht="13.8" hidden="false" customHeight="false" outlineLevel="0" collapsed="false">
      <c r="A268" s="58"/>
      <c r="B268" s="58"/>
      <c r="C268" s="58"/>
      <c r="D268" s="58" t="s">
        <v>3397</v>
      </c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 t="s">
        <v>383</v>
      </c>
      <c r="Y268" s="58"/>
      <c r="Z268" s="58"/>
      <c r="AA268" s="58"/>
      <c r="AB268" s="58"/>
      <c r="AC268" s="58"/>
      <c r="AD268" s="58"/>
      <c r="AE268" s="58" t="s">
        <v>3398</v>
      </c>
      <c r="AF268" s="58"/>
      <c r="AG268" s="59"/>
    </row>
    <row r="269" customFormat="false" ht="13.8" hidden="false" customHeight="false" outlineLevel="0" collapsed="false">
      <c r="A269" s="58"/>
      <c r="B269" s="58"/>
      <c r="C269" s="58"/>
      <c r="D269" s="58" t="s">
        <v>3399</v>
      </c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 t="s">
        <v>3400</v>
      </c>
      <c r="Y269" s="58"/>
      <c r="Z269" s="58"/>
      <c r="AA269" s="58"/>
      <c r="AB269" s="58"/>
      <c r="AC269" s="58"/>
      <c r="AD269" s="58"/>
      <c r="AE269" s="58" t="s">
        <v>3401</v>
      </c>
      <c r="AF269" s="58"/>
      <c r="AG269" s="59"/>
    </row>
    <row r="270" customFormat="false" ht="13.8" hidden="false" customHeight="false" outlineLevel="0" collapsed="false">
      <c r="A270" s="58"/>
      <c r="B270" s="58"/>
      <c r="C270" s="58"/>
      <c r="D270" s="58" t="s">
        <v>3402</v>
      </c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 t="s">
        <v>3403</v>
      </c>
      <c r="Y270" s="58"/>
      <c r="Z270" s="58"/>
      <c r="AA270" s="58"/>
      <c r="AB270" s="58"/>
      <c r="AC270" s="58"/>
      <c r="AD270" s="58"/>
      <c r="AE270" s="58" t="s">
        <v>3404</v>
      </c>
      <c r="AF270" s="58"/>
      <c r="AG270" s="59"/>
    </row>
    <row r="271" customFormat="false" ht="13.8" hidden="false" customHeight="false" outlineLevel="0" collapsed="false">
      <c r="A271" s="58"/>
      <c r="B271" s="58"/>
      <c r="C271" s="58"/>
      <c r="D271" s="58" t="s">
        <v>3405</v>
      </c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 t="s">
        <v>3406</v>
      </c>
      <c r="Y271" s="58"/>
      <c r="Z271" s="58"/>
      <c r="AA271" s="58"/>
      <c r="AB271" s="58"/>
      <c r="AC271" s="58"/>
      <c r="AD271" s="58"/>
      <c r="AE271" s="58" t="s">
        <v>3407</v>
      </c>
      <c r="AF271" s="58"/>
      <c r="AG271" s="59"/>
    </row>
    <row r="272" customFormat="false" ht="13.8" hidden="false" customHeight="false" outlineLevel="0" collapsed="false">
      <c r="A272" s="58"/>
      <c r="B272" s="58"/>
      <c r="C272" s="58"/>
      <c r="D272" s="58" t="s">
        <v>3408</v>
      </c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 t="s">
        <v>3409</v>
      </c>
      <c r="Y272" s="58"/>
      <c r="Z272" s="58"/>
      <c r="AA272" s="58"/>
      <c r="AB272" s="58"/>
      <c r="AC272" s="58"/>
      <c r="AD272" s="58"/>
      <c r="AE272" s="58" t="s">
        <v>3410</v>
      </c>
      <c r="AF272" s="58"/>
      <c r="AG272" s="59"/>
    </row>
    <row r="273" customFormat="false" ht="13.8" hidden="false" customHeight="false" outlineLevel="0" collapsed="false">
      <c r="A273" s="58"/>
      <c r="B273" s="58"/>
      <c r="C273" s="58"/>
      <c r="D273" s="58" t="s">
        <v>3411</v>
      </c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 t="s">
        <v>3412</v>
      </c>
      <c r="Y273" s="58"/>
      <c r="Z273" s="58"/>
      <c r="AA273" s="58"/>
      <c r="AB273" s="58"/>
      <c r="AC273" s="58"/>
      <c r="AD273" s="58"/>
      <c r="AE273" s="58" t="s">
        <v>3413</v>
      </c>
      <c r="AF273" s="58"/>
      <c r="AG273" s="59"/>
    </row>
    <row r="274" customFormat="false" ht="13.8" hidden="false" customHeight="false" outlineLevel="0" collapsed="false">
      <c r="A274" s="58"/>
      <c r="B274" s="58"/>
      <c r="C274" s="58"/>
      <c r="D274" s="58" t="s">
        <v>3414</v>
      </c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 t="s">
        <v>3415</v>
      </c>
      <c r="Y274" s="58"/>
      <c r="Z274" s="58"/>
      <c r="AA274" s="58"/>
      <c r="AB274" s="58"/>
      <c r="AC274" s="58"/>
      <c r="AD274" s="58"/>
      <c r="AE274" s="58" t="s">
        <v>3416</v>
      </c>
      <c r="AF274" s="58"/>
      <c r="AG274" s="59"/>
    </row>
    <row r="275" customFormat="false" ht="13.8" hidden="false" customHeight="false" outlineLevel="0" collapsed="false">
      <c r="A275" s="58"/>
      <c r="B275" s="58"/>
      <c r="C275" s="58"/>
      <c r="D275" s="58" t="s">
        <v>3417</v>
      </c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 t="s">
        <v>3418</v>
      </c>
      <c r="Y275" s="58"/>
      <c r="Z275" s="58"/>
      <c r="AA275" s="58"/>
      <c r="AB275" s="58"/>
      <c r="AC275" s="58"/>
      <c r="AD275" s="58"/>
      <c r="AE275" s="58" t="s">
        <v>3419</v>
      </c>
      <c r="AF275" s="58"/>
      <c r="AG275" s="59"/>
    </row>
    <row r="276" customFormat="false" ht="13.8" hidden="false" customHeight="false" outlineLevel="0" collapsed="false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 t="s">
        <v>3420</v>
      </c>
      <c r="Y276" s="58"/>
      <c r="Z276" s="58"/>
      <c r="AA276" s="58"/>
      <c r="AB276" s="58"/>
      <c r="AC276" s="58"/>
      <c r="AD276" s="58"/>
      <c r="AE276" s="58" t="s">
        <v>3421</v>
      </c>
      <c r="AF276" s="58"/>
      <c r="AG276" s="59"/>
    </row>
    <row r="277" customFormat="false" ht="13.8" hidden="false" customHeight="false" outlineLevel="0" collapsed="false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 t="s">
        <v>3422</v>
      </c>
      <c r="Y277" s="58"/>
      <c r="Z277" s="58"/>
      <c r="AA277" s="58"/>
      <c r="AB277" s="58"/>
      <c r="AC277" s="58"/>
      <c r="AD277" s="58"/>
      <c r="AE277" s="58" t="s">
        <v>3423</v>
      </c>
      <c r="AF277" s="58"/>
      <c r="AG277" s="59"/>
    </row>
    <row r="278" customFormat="false" ht="13.8" hidden="false" customHeight="false" outlineLevel="0" collapsed="false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 t="s">
        <v>3424</v>
      </c>
      <c r="Y278" s="58"/>
      <c r="Z278" s="58"/>
      <c r="AA278" s="58"/>
      <c r="AB278" s="58"/>
      <c r="AC278" s="58"/>
      <c r="AD278" s="58"/>
      <c r="AE278" s="58" t="s">
        <v>3425</v>
      </c>
      <c r="AF278" s="58"/>
      <c r="AG278" s="59"/>
    </row>
    <row r="279" customFormat="false" ht="13.8" hidden="false" customHeight="false" outlineLevel="0" collapsed="false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 t="s">
        <v>3426</v>
      </c>
      <c r="Y279" s="58"/>
      <c r="Z279" s="58"/>
      <c r="AA279" s="58"/>
      <c r="AB279" s="58"/>
      <c r="AC279" s="58"/>
      <c r="AD279" s="58"/>
      <c r="AE279" s="58" t="s">
        <v>1576</v>
      </c>
      <c r="AF279" s="58"/>
      <c r="AG279" s="59"/>
    </row>
    <row r="280" customFormat="false" ht="13.8" hidden="false" customHeight="false" outlineLevel="0" collapsed="false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 t="s">
        <v>3427</v>
      </c>
      <c r="Y280" s="58"/>
      <c r="Z280" s="58"/>
      <c r="AA280" s="58"/>
      <c r="AB280" s="58"/>
      <c r="AC280" s="58"/>
      <c r="AD280" s="58"/>
      <c r="AE280" s="58" t="s">
        <v>3428</v>
      </c>
      <c r="AF280" s="58"/>
      <c r="AG280" s="59"/>
    </row>
    <row r="281" customFormat="false" ht="13.8" hidden="false" customHeight="false" outlineLevel="0" collapsed="false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 t="s">
        <v>3429</v>
      </c>
      <c r="Y281" s="58"/>
      <c r="Z281" s="58"/>
      <c r="AA281" s="58"/>
      <c r="AB281" s="58"/>
      <c r="AC281" s="58"/>
      <c r="AD281" s="58"/>
      <c r="AE281" s="58" t="s">
        <v>3430</v>
      </c>
      <c r="AF281" s="58"/>
      <c r="AG281" s="59"/>
    </row>
    <row r="282" customFormat="false" ht="13.8" hidden="false" customHeight="false" outlineLevel="0" collapsed="false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 t="s">
        <v>3431</v>
      </c>
      <c r="Y282" s="58"/>
      <c r="Z282" s="58"/>
      <c r="AA282" s="58"/>
      <c r="AB282" s="58"/>
      <c r="AC282" s="58"/>
      <c r="AD282" s="58"/>
      <c r="AE282" s="58" t="s">
        <v>3432</v>
      </c>
      <c r="AF282" s="58"/>
      <c r="AG282" s="59"/>
    </row>
    <row r="283" customFormat="false" ht="13.8" hidden="false" customHeight="false" outlineLevel="0" collapsed="false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 t="s">
        <v>3433</v>
      </c>
      <c r="Y283" s="58"/>
      <c r="Z283" s="58"/>
      <c r="AA283" s="58"/>
      <c r="AB283" s="58"/>
      <c r="AC283" s="58"/>
      <c r="AD283" s="58"/>
      <c r="AE283" s="58" t="s">
        <v>3434</v>
      </c>
      <c r="AF283" s="58"/>
      <c r="AG283" s="59"/>
    </row>
    <row r="284" customFormat="false" ht="13.8" hidden="false" customHeight="false" outlineLevel="0" collapsed="false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 t="s">
        <v>3435</v>
      </c>
      <c r="Y284" s="58"/>
      <c r="Z284" s="58"/>
      <c r="AA284" s="58"/>
      <c r="AB284" s="58"/>
      <c r="AC284" s="58"/>
      <c r="AD284" s="58"/>
      <c r="AE284" s="58" t="s">
        <v>3436</v>
      </c>
      <c r="AF284" s="58"/>
      <c r="AG284" s="59"/>
    </row>
    <row r="285" customFormat="false" ht="13.8" hidden="false" customHeight="false" outlineLevel="0" collapsed="false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 t="s">
        <v>3437</v>
      </c>
      <c r="Y285" s="58"/>
      <c r="Z285" s="58"/>
      <c r="AA285" s="58"/>
      <c r="AB285" s="58"/>
      <c r="AC285" s="58"/>
      <c r="AD285" s="58"/>
      <c r="AE285" s="58" t="s">
        <v>301</v>
      </c>
      <c r="AF285" s="58"/>
      <c r="AG285" s="59"/>
    </row>
    <row r="286" customFormat="false" ht="13.8" hidden="false" customHeight="false" outlineLevel="0" collapsed="false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 t="s">
        <v>3438</v>
      </c>
      <c r="Y286" s="58"/>
      <c r="Z286" s="58"/>
      <c r="AA286" s="58"/>
      <c r="AB286" s="58"/>
      <c r="AC286" s="58"/>
      <c r="AD286" s="58"/>
      <c r="AE286" s="58" t="s">
        <v>3439</v>
      </c>
      <c r="AF286" s="58"/>
      <c r="AG286" s="59"/>
    </row>
    <row r="287" customFormat="false" ht="13.8" hidden="false" customHeight="false" outlineLevel="0" collapsed="false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 t="s">
        <v>3440</v>
      </c>
      <c r="Y287" s="58"/>
      <c r="Z287" s="58"/>
      <c r="AA287" s="58"/>
      <c r="AB287" s="58"/>
      <c r="AC287" s="58"/>
      <c r="AD287" s="58"/>
      <c r="AE287" s="58" t="s">
        <v>3441</v>
      </c>
      <c r="AF287" s="58"/>
      <c r="AG287" s="59"/>
    </row>
    <row r="288" customFormat="false" ht="13.8" hidden="false" customHeight="false" outlineLevel="0" collapsed="false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 t="s">
        <v>3442</v>
      </c>
      <c r="Y288" s="58"/>
      <c r="Z288" s="58"/>
      <c r="AA288" s="58"/>
      <c r="AB288" s="58"/>
      <c r="AC288" s="58"/>
      <c r="AD288" s="58"/>
      <c r="AE288" s="58" t="s">
        <v>3443</v>
      </c>
      <c r="AF288" s="58"/>
      <c r="AG288" s="59"/>
    </row>
    <row r="289" customFormat="false" ht="13.8" hidden="false" customHeight="false" outlineLevel="0" collapsed="false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 t="s">
        <v>3444</v>
      </c>
      <c r="Y289" s="58"/>
      <c r="Z289" s="58"/>
      <c r="AA289" s="58"/>
      <c r="AB289" s="58"/>
      <c r="AC289" s="58"/>
      <c r="AD289" s="58"/>
      <c r="AE289" s="58" t="s">
        <v>3445</v>
      </c>
      <c r="AF289" s="58"/>
      <c r="AG289" s="59"/>
    </row>
    <row r="290" customFormat="false" ht="13.8" hidden="false" customHeight="false" outlineLevel="0" collapsed="false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 t="s">
        <v>3446</v>
      </c>
      <c r="Y290" s="58"/>
      <c r="Z290" s="58"/>
      <c r="AA290" s="58"/>
      <c r="AB290" s="58"/>
      <c r="AC290" s="58"/>
      <c r="AD290" s="58"/>
      <c r="AE290" s="58" t="s">
        <v>3447</v>
      </c>
      <c r="AF290" s="58"/>
      <c r="AG290" s="59"/>
    </row>
    <row r="291" customFormat="false" ht="13.8" hidden="false" customHeight="false" outlineLevel="0" collapsed="false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 t="s">
        <v>3448</v>
      </c>
      <c r="Y291" s="58"/>
      <c r="Z291" s="58"/>
      <c r="AA291" s="58"/>
      <c r="AB291" s="58"/>
      <c r="AC291" s="58"/>
      <c r="AD291" s="58"/>
      <c r="AE291" s="58" t="s">
        <v>3449</v>
      </c>
      <c r="AF291" s="58"/>
      <c r="AG291" s="59"/>
    </row>
    <row r="292" customFormat="false" ht="13.8" hidden="false" customHeight="false" outlineLevel="0" collapsed="false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 t="s">
        <v>3450</v>
      </c>
      <c r="Y292" s="58"/>
      <c r="Z292" s="58"/>
      <c r="AA292" s="58"/>
      <c r="AB292" s="58"/>
      <c r="AC292" s="58"/>
      <c r="AD292" s="58"/>
      <c r="AE292" s="58" t="s">
        <v>3451</v>
      </c>
      <c r="AF292" s="58"/>
      <c r="AG292" s="59"/>
    </row>
    <row r="293" customFormat="false" ht="13.8" hidden="false" customHeight="false" outlineLevel="0" collapsed="false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 t="s">
        <v>528</v>
      </c>
      <c r="Y293" s="58"/>
      <c r="Z293" s="58"/>
      <c r="AA293" s="58"/>
      <c r="AB293" s="58"/>
      <c r="AC293" s="58"/>
      <c r="AD293" s="58"/>
      <c r="AE293" s="58" t="s">
        <v>3452</v>
      </c>
      <c r="AF293" s="58"/>
      <c r="AG293" s="59"/>
    </row>
    <row r="294" customFormat="false" ht="13.8" hidden="false" customHeight="false" outlineLevel="0" collapsed="false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 t="s">
        <v>3453</v>
      </c>
      <c r="Y294" s="58"/>
      <c r="Z294" s="58"/>
      <c r="AA294" s="58"/>
      <c r="AB294" s="58"/>
      <c r="AC294" s="58"/>
      <c r="AD294" s="58"/>
      <c r="AE294" s="58" t="s">
        <v>3454</v>
      </c>
      <c r="AF294" s="58"/>
      <c r="AG294" s="59"/>
    </row>
    <row r="295" customFormat="false" ht="13.8" hidden="false" customHeight="false" outlineLevel="0" collapsed="false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 t="s">
        <v>3455</v>
      </c>
      <c r="Y295" s="58"/>
      <c r="Z295" s="58"/>
      <c r="AA295" s="58"/>
      <c r="AB295" s="58"/>
      <c r="AC295" s="58"/>
      <c r="AD295" s="58"/>
      <c r="AE295" s="58" t="s">
        <v>3456</v>
      </c>
      <c r="AF295" s="58"/>
      <c r="AG295" s="59"/>
    </row>
    <row r="296" customFormat="false" ht="13.8" hidden="false" customHeight="false" outlineLevel="0" collapsed="false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 t="s">
        <v>3457</v>
      </c>
      <c r="Y296" s="58"/>
      <c r="Z296" s="58"/>
      <c r="AA296" s="58"/>
      <c r="AB296" s="58"/>
      <c r="AC296" s="58"/>
      <c r="AD296" s="58"/>
      <c r="AE296" s="58" t="s">
        <v>3458</v>
      </c>
      <c r="AF296" s="58"/>
      <c r="AG296" s="59"/>
    </row>
    <row r="297" customFormat="false" ht="13.8" hidden="false" customHeight="false" outlineLevel="0" collapsed="false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 t="s">
        <v>3459</v>
      </c>
      <c r="Y297" s="58"/>
      <c r="Z297" s="58"/>
      <c r="AA297" s="58"/>
      <c r="AB297" s="58"/>
      <c r="AC297" s="58"/>
      <c r="AD297" s="58"/>
      <c r="AE297" s="58" t="s">
        <v>3460</v>
      </c>
      <c r="AF297" s="58"/>
      <c r="AG297" s="59"/>
    </row>
    <row r="298" customFormat="false" ht="13.8" hidden="false" customHeight="false" outlineLevel="0" collapsed="false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 t="s">
        <v>3461</v>
      </c>
      <c r="Y298" s="58"/>
      <c r="Z298" s="58"/>
      <c r="AA298" s="58"/>
      <c r="AB298" s="58"/>
      <c r="AC298" s="58"/>
      <c r="AD298" s="58"/>
      <c r="AE298" s="58" t="s">
        <v>3462</v>
      </c>
      <c r="AF298" s="58"/>
      <c r="AG298" s="59"/>
    </row>
    <row r="299" customFormat="false" ht="13.8" hidden="false" customHeight="false" outlineLevel="0" collapsed="false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 t="s">
        <v>3463</v>
      </c>
      <c r="Y299" s="58"/>
      <c r="Z299" s="58"/>
      <c r="AA299" s="58"/>
      <c r="AB299" s="58"/>
      <c r="AC299" s="58"/>
      <c r="AD299" s="58"/>
      <c r="AE299" s="58" t="s">
        <v>3464</v>
      </c>
      <c r="AF299" s="58"/>
      <c r="AG299" s="59"/>
    </row>
    <row r="300" customFormat="false" ht="13.8" hidden="false" customHeight="false" outlineLevel="0" collapsed="false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 t="s">
        <v>3465</v>
      </c>
      <c r="Y300" s="58"/>
      <c r="Z300" s="58"/>
      <c r="AA300" s="58"/>
      <c r="AB300" s="58"/>
      <c r="AC300" s="58"/>
      <c r="AD300" s="58"/>
      <c r="AE300" s="58" t="s">
        <v>3466</v>
      </c>
      <c r="AF300" s="58"/>
      <c r="AG300" s="59"/>
    </row>
    <row r="301" customFormat="false" ht="13.8" hidden="false" customHeight="false" outlineLevel="0" collapsed="false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 t="s">
        <v>3467</v>
      </c>
      <c r="Y301" s="58"/>
      <c r="Z301" s="58"/>
      <c r="AA301" s="58"/>
      <c r="AB301" s="58"/>
      <c r="AC301" s="58"/>
      <c r="AD301" s="58"/>
      <c r="AE301" s="58" t="s">
        <v>3468</v>
      </c>
      <c r="AF301" s="58"/>
      <c r="AG301" s="59"/>
    </row>
    <row r="302" customFormat="false" ht="13.8" hidden="false" customHeight="false" outlineLevel="0" collapsed="false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 t="s">
        <v>3469</v>
      </c>
      <c r="Y302" s="58"/>
      <c r="Z302" s="58"/>
      <c r="AA302" s="58"/>
      <c r="AB302" s="58"/>
      <c r="AC302" s="58"/>
      <c r="AD302" s="58"/>
      <c r="AE302" s="58" t="s">
        <v>3470</v>
      </c>
      <c r="AF302" s="58"/>
      <c r="AG302" s="59"/>
    </row>
    <row r="303" customFormat="false" ht="13.8" hidden="false" customHeight="false" outlineLevel="0" collapsed="false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 t="s">
        <v>3471</v>
      </c>
      <c r="Y303" s="58"/>
      <c r="Z303" s="58"/>
      <c r="AA303" s="58"/>
      <c r="AB303" s="58"/>
      <c r="AC303" s="58"/>
      <c r="AD303" s="58"/>
      <c r="AE303" s="58" t="s">
        <v>3472</v>
      </c>
      <c r="AF303" s="58"/>
      <c r="AG303" s="59"/>
    </row>
    <row r="304" customFormat="false" ht="13.8" hidden="false" customHeight="false" outlineLevel="0" collapsed="false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 t="s">
        <v>3473</v>
      </c>
      <c r="Y304" s="58"/>
      <c r="Z304" s="58"/>
      <c r="AA304" s="58"/>
      <c r="AB304" s="58"/>
      <c r="AC304" s="58"/>
      <c r="AD304" s="58"/>
      <c r="AE304" s="58" t="s">
        <v>3474</v>
      </c>
      <c r="AF304" s="58"/>
      <c r="AG304" s="59"/>
    </row>
    <row r="305" customFormat="false" ht="13.8" hidden="false" customHeight="false" outlineLevel="0" collapsed="false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 t="s">
        <v>3475</v>
      </c>
      <c r="Y305" s="58"/>
      <c r="Z305" s="58"/>
      <c r="AA305" s="58"/>
      <c r="AB305" s="58"/>
      <c r="AC305" s="58"/>
      <c r="AD305" s="58"/>
      <c r="AE305" s="58" t="s">
        <v>3476</v>
      </c>
      <c r="AF305" s="58"/>
      <c r="AG305" s="59"/>
    </row>
    <row r="306" customFormat="false" ht="13.8" hidden="false" customHeight="false" outlineLevel="0" collapsed="false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 t="s">
        <v>3477</v>
      </c>
      <c r="Y306" s="58"/>
      <c r="Z306" s="58"/>
      <c r="AA306" s="58"/>
      <c r="AB306" s="58"/>
      <c r="AC306" s="58"/>
      <c r="AD306" s="58"/>
      <c r="AE306" s="58" t="s">
        <v>3478</v>
      </c>
      <c r="AF306" s="58"/>
      <c r="AG306" s="59"/>
    </row>
    <row r="307" customFormat="false" ht="13.8" hidden="false" customHeight="false" outlineLevel="0" collapsed="false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 t="s">
        <v>3479</v>
      </c>
      <c r="Y307" s="58"/>
      <c r="Z307" s="58"/>
      <c r="AA307" s="58"/>
      <c r="AB307" s="58"/>
      <c r="AC307" s="58"/>
      <c r="AD307" s="58"/>
      <c r="AE307" s="58" t="s">
        <v>3480</v>
      </c>
      <c r="AF307" s="58"/>
      <c r="AG307" s="59"/>
    </row>
    <row r="308" customFormat="false" ht="13.8" hidden="false" customHeight="false" outlineLevel="0" collapsed="false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 t="s">
        <v>3481</v>
      </c>
      <c r="Y308" s="58"/>
      <c r="Z308" s="58"/>
      <c r="AA308" s="58"/>
      <c r="AB308" s="58"/>
      <c r="AC308" s="58"/>
      <c r="AD308" s="58"/>
      <c r="AE308" s="58" t="s">
        <v>3482</v>
      </c>
      <c r="AF308" s="58"/>
      <c r="AG308" s="59"/>
    </row>
    <row r="309" customFormat="false" ht="13.8" hidden="false" customHeight="false" outlineLevel="0" collapsed="false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 t="s">
        <v>3483</v>
      </c>
      <c r="Y309" s="58"/>
      <c r="Z309" s="58"/>
      <c r="AA309" s="58"/>
      <c r="AB309" s="58"/>
      <c r="AC309" s="58"/>
      <c r="AD309" s="58"/>
      <c r="AE309" s="58" t="s">
        <v>3484</v>
      </c>
      <c r="AF309" s="58"/>
      <c r="AG309" s="59"/>
    </row>
    <row r="310" customFormat="false" ht="13.8" hidden="false" customHeight="false" outlineLevel="0" collapsed="false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 t="s">
        <v>3485</v>
      </c>
      <c r="Y310" s="58"/>
      <c r="Z310" s="58"/>
      <c r="AA310" s="58"/>
      <c r="AB310" s="58"/>
      <c r="AC310" s="58"/>
      <c r="AD310" s="58"/>
      <c r="AE310" s="58" t="s">
        <v>3486</v>
      </c>
      <c r="AF310" s="58"/>
      <c r="AG310" s="59"/>
    </row>
    <row r="311" customFormat="false" ht="13.8" hidden="false" customHeight="false" outlineLevel="0" collapsed="false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 t="s">
        <v>3487</v>
      </c>
      <c r="Y311" s="58"/>
      <c r="Z311" s="58"/>
      <c r="AA311" s="58"/>
      <c r="AB311" s="58"/>
      <c r="AC311" s="58"/>
      <c r="AD311" s="58"/>
      <c r="AE311" s="58" t="s">
        <v>3488</v>
      </c>
      <c r="AF311" s="58"/>
      <c r="AG311" s="59"/>
    </row>
    <row r="312" customFormat="false" ht="13.8" hidden="false" customHeight="false" outlineLevel="0" collapsed="false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 t="s">
        <v>3489</v>
      </c>
      <c r="Y312" s="58"/>
      <c r="Z312" s="58"/>
      <c r="AA312" s="58"/>
      <c r="AB312" s="58"/>
      <c r="AC312" s="58"/>
      <c r="AD312" s="58"/>
      <c r="AE312" s="58" t="s">
        <v>3490</v>
      </c>
      <c r="AF312" s="58"/>
      <c r="AG312" s="59"/>
    </row>
    <row r="313" customFormat="false" ht="13.8" hidden="false" customHeight="false" outlineLevel="0" collapsed="false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 t="s">
        <v>3491</v>
      </c>
      <c r="Y313" s="58"/>
      <c r="Z313" s="58"/>
      <c r="AA313" s="58"/>
      <c r="AB313" s="58"/>
      <c r="AC313" s="58"/>
      <c r="AD313" s="58"/>
      <c r="AE313" s="58" t="s">
        <v>3492</v>
      </c>
      <c r="AF313" s="58"/>
      <c r="AG313" s="59"/>
    </row>
    <row r="314" customFormat="false" ht="13.8" hidden="false" customHeight="false" outlineLevel="0" collapsed="false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 t="s">
        <v>3493</v>
      </c>
      <c r="Y314" s="58"/>
      <c r="Z314" s="58"/>
      <c r="AA314" s="58"/>
      <c r="AB314" s="58"/>
      <c r="AC314" s="58"/>
      <c r="AD314" s="58"/>
      <c r="AE314" s="58" t="s">
        <v>3494</v>
      </c>
      <c r="AF314" s="58"/>
      <c r="AG314" s="59"/>
    </row>
    <row r="315" customFormat="false" ht="13.8" hidden="false" customHeight="false" outlineLevel="0" collapsed="false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 t="s">
        <v>3495</v>
      </c>
      <c r="Y315" s="58"/>
      <c r="Z315" s="58"/>
      <c r="AA315" s="58"/>
      <c r="AB315" s="58"/>
      <c r="AC315" s="58"/>
      <c r="AD315" s="58"/>
      <c r="AE315" s="58" t="s">
        <v>3496</v>
      </c>
      <c r="AF315" s="58"/>
      <c r="AG315" s="59"/>
    </row>
    <row r="316" customFormat="false" ht="13.8" hidden="false" customHeight="false" outlineLevel="0" collapsed="false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 t="s">
        <v>828</v>
      </c>
      <c r="Y316" s="58"/>
      <c r="Z316" s="58"/>
      <c r="AA316" s="58"/>
      <c r="AB316" s="58"/>
      <c r="AC316" s="58"/>
      <c r="AD316" s="58"/>
      <c r="AE316" s="58" t="s">
        <v>3497</v>
      </c>
      <c r="AF316" s="58"/>
      <c r="AG316" s="59"/>
    </row>
    <row r="317" customFormat="false" ht="13.8" hidden="false" customHeight="false" outlineLevel="0" collapsed="false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 t="s">
        <v>3498</v>
      </c>
      <c r="Y317" s="58"/>
      <c r="Z317" s="58"/>
      <c r="AA317" s="58"/>
      <c r="AB317" s="58"/>
      <c r="AC317" s="58"/>
      <c r="AD317" s="58"/>
      <c r="AE317" s="58" t="s">
        <v>3499</v>
      </c>
      <c r="AF317" s="58"/>
      <c r="AG317" s="59"/>
    </row>
    <row r="318" customFormat="false" ht="13.8" hidden="false" customHeight="false" outlineLevel="0" collapsed="false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 t="s">
        <v>3500</v>
      </c>
      <c r="Y318" s="58"/>
      <c r="Z318" s="58"/>
      <c r="AA318" s="58"/>
      <c r="AB318" s="58"/>
      <c r="AC318" s="58"/>
      <c r="AD318" s="58"/>
      <c r="AE318" s="58" t="s">
        <v>3501</v>
      </c>
      <c r="AF318" s="58"/>
      <c r="AG318" s="59"/>
    </row>
    <row r="319" customFormat="false" ht="13.8" hidden="false" customHeight="false" outlineLevel="0" collapsed="false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 t="s">
        <v>3502</v>
      </c>
      <c r="Y319" s="58"/>
      <c r="Z319" s="58"/>
      <c r="AA319" s="58"/>
      <c r="AB319" s="58"/>
      <c r="AC319" s="58"/>
      <c r="AD319" s="58"/>
      <c r="AE319" s="58" t="s">
        <v>3503</v>
      </c>
      <c r="AF319" s="58"/>
      <c r="AG319" s="59"/>
    </row>
    <row r="320" customFormat="false" ht="13.8" hidden="false" customHeight="false" outlineLevel="0" collapsed="false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 t="s">
        <v>3504</v>
      </c>
      <c r="Y320" s="58"/>
      <c r="Z320" s="58"/>
      <c r="AA320" s="58"/>
      <c r="AB320" s="58"/>
      <c r="AC320" s="58"/>
      <c r="AD320" s="58"/>
      <c r="AE320" s="58" t="s">
        <v>3505</v>
      </c>
      <c r="AF320" s="58"/>
      <c r="AG320" s="59"/>
    </row>
    <row r="321" customFormat="false" ht="13.8" hidden="false" customHeight="false" outlineLevel="0" collapsed="false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 t="s">
        <v>3506</v>
      </c>
      <c r="Y321" s="58"/>
      <c r="Z321" s="58"/>
      <c r="AA321" s="58"/>
      <c r="AB321" s="58"/>
      <c r="AC321" s="58"/>
      <c r="AD321" s="58"/>
      <c r="AE321" s="58" t="s">
        <v>3507</v>
      </c>
      <c r="AF321" s="58"/>
      <c r="AG321" s="59"/>
    </row>
    <row r="322" customFormat="false" ht="13.8" hidden="false" customHeight="false" outlineLevel="0" collapsed="false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 t="s">
        <v>3508</v>
      </c>
      <c r="Y322" s="58"/>
      <c r="Z322" s="58"/>
      <c r="AA322" s="58"/>
      <c r="AB322" s="58"/>
      <c r="AC322" s="58"/>
      <c r="AD322" s="58"/>
      <c r="AE322" s="58" t="s">
        <v>3509</v>
      </c>
      <c r="AF322" s="58"/>
      <c r="AG322" s="59"/>
    </row>
    <row r="323" customFormat="false" ht="13.8" hidden="false" customHeight="false" outlineLevel="0" collapsed="false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 t="s">
        <v>3116</v>
      </c>
      <c r="Y323" s="58"/>
      <c r="Z323" s="58"/>
      <c r="AA323" s="58"/>
      <c r="AB323" s="58"/>
      <c r="AC323" s="58"/>
      <c r="AD323" s="58"/>
      <c r="AE323" s="58" t="s">
        <v>3510</v>
      </c>
      <c r="AF323" s="58"/>
      <c r="AG323" s="59"/>
    </row>
    <row r="324" customFormat="false" ht="13.8" hidden="false" customHeight="false" outlineLevel="0" collapsed="false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 t="s">
        <v>3511</v>
      </c>
      <c r="Y324" s="58"/>
      <c r="Z324" s="58"/>
      <c r="AA324" s="58"/>
      <c r="AB324" s="58"/>
      <c r="AC324" s="58"/>
      <c r="AD324" s="58"/>
      <c r="AE324" s="58" t="s">
        <v>594</v>
      </c>
      <c r="AF324" s="58"/>
      <c r="AG324" s="59"/>
    </row>
    <row r="325" customFormat="false" ht="13.8" hidden="false" customHeight="false" outlineLevel="0" collapsed="false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 t="s">
        <v>3512</v>
      </c>
      <c r="Y325" s="58"/>
      <c r="Z325" s="58"/>
      <c r="AA325" s="58"/>
      <c r="AB325" s="58"/>
      <c r="AC325" s="58"/>
      <c r="AD325" s="58"/>
      <c r="AE325" s="58" t="s">
        <v>3513</v>
      </c>
      <c r="AF325" s="58"/>
      <c r="AG325" s="59"/>
    </row>
    <row r="326" customFormat="false" ht="13.8" hidden="false" customHeight="false" outlineLevel="0" collapsed="false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 t="s">
        <v>3514</v>
      </c>
      <c r="Y326" s="58"/>
      <c r="Z326" s="58"/>
      <c r="AA326" s="58"/>
      <c r="AB326" s="58"/>
      <c r="AC326" s="58"/>
      <c r="AD326" s="58"/>
      <c r="AE326" s="58" t="s">
        <v>3515</v>
      </c>
      <c r="AF326" s="58"/>
      <c r="AG326" s="59"/>
    </row>
    <row r="327" customFormat="false" ht="13.8" hidden="false" customHeight="false" outlineLevel="0" collapsed="false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 t="s">
        <v>3516</v>
      </c>
      <c r="Y327" s="58"/>
      <c r="Z327" s="58"/>
      <c r="AA327" s="58"/>
      <c r="AB327" s="58"/>
      <c r="AC327" s="58"/>
      <c r="AD327" s="58"/>
      <c r="AE327" s="58" t="s">
        <v>3517</v>
      </c>
      <c r="AF327" s="58"/>
      <c r="AG327" s="59"/>
    </row>
    <row r="328" customFormat="false" ht="13.8" hidden="false" customHeight="false" outlineLevel="0" collapsed="false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 t="s">
        <v>3518</v>
      </c>
      <c r="Y328" s="58"/>
      <c r="Z328" s="58"/>
      <c r="AA328" s="58"/>
      <c r="AB328" s="58"/>
      <c r="AC328" s="58"/>
      <c r="AD328" s="58"/>
      <c r="AE328" s="58" t="s">
        <v>3519</v>
      </c>
      <c r="AF328" s="58"/>
      <c r="AG328" s="59"/>
    </row>
    <row r="329" customFormat="false" ht="13.8" hidden="false" customHeight="false" outlineLevel="0" collapsed="false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 t="s">
        <v>3520</v>
      </c>
      <c r="Y329" s="58"/>
      <c r="Z329" s="58"/>
      <c r="AA329" s="58"/>
      <c r="AB329" s="58"/>
      <c r="AC329" s="58"/>
      <c r="AD329" s="58"/>
      <c r="AE329" s="58" t="s">
        <v>3521</v>
      </c>
      <c r="AF329" s="58"/>
      <c r="AG329" s="59"/>
    </row>
    <row r="330" customFormat="false" ht="13.8" hidden="false" customHeight="false" outlineLevel="0" collapsed="false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 t="s">
        <v>3522</v>
      </c>
      <c r="Y330" s="58"/>
      <c r="Z330" s="58"/>
      <c r="AA330" s="58"/>
      <c r="AB330" s="58"/>
      <c r="AC330" s="58"/>
      <c r="AD330" s="58"/>
      <c r="AE330" s="58" t="s">
        <v>3523</v>
      </c>
      <c r="AF330" s="58"/>
      <c r="AG330" s="59"/>
    </row>
    <row r="331" customFormat="false" ht="13.8" hidden="false" customHeight="false" outlineLevel="0" collapsed="false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 t="s">
        <v>3524</v>
      </c>
      <c r="Y331" s="58"/>
      <c r="Z331" s="58"/>
      <c r="AA331" s="58"/>
      <c r="AB331" s="58"/>
      <c r="AC331" s="58"/>
      <c r="AD331" s="58"/>
      <c r="AE331" s="58" t="s">
        <v>3525</v>
      </c>
      <c r="AF331" s="58"/>
      <c r="AG331" s="59"/>
    </row>
    <row r="332" customFormat="false" ht="13.8" hidden="false" customHeight="false" outlineLevel="0" collapsed="false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 t="s">
        <v>3526</v>
      </c>
      <c r="Y332" s="58"/>
      <c r="Z332" s="58"/>
      <c r="AA332" s="58"/>
      <c r="AB332" s="58"/>
      <c r="AC332" s="58"/>
      <c r="AD332" s="58"/>
      <c r="AE332" s="58" t="s">
        <v>3527</v>
      </c>
      <c r="AF332" s="58"/>
      <c r="AG332" s="59"/>
    </row>
    <row r="333" customFormat="false" ht="13.8" hidden="false" customHeight="false" outlineLevel="0" collapsed="false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 t="s">
        <v>3528</v>
      </c>
      <c r="Y333" s="58"/>
      <c r="Z333" s="58"/>
      <c r="AA333" s="58"/>
      <c r="AB333" s="58"/>
      <c r="AC333" s="58"/>
      <c r="AD333" s="58"/>
      <c r="AE333" s="58" t="s">
        <v>3529</v>
      </c>
      <c r="AF333" s="58"/>
      <c r="AG333" s="59"/>
    </row>
    <row r="334" customFormat="false" ht="13.8" hidden="false" customHeight="false" outlineLevel="0" collapsed="false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 t="s">
        <v>3530</v>
      </c>
      <c r="Y334" s="58"/>
      <c r="Z334" s="58"/>
      <c r="AA334" s="58"/>
      <c r="AB334" s="58"/>
      <c r="AC334" s="58"/>
      <c r="AD334" s="58"/>
      <c r="AE334" s="58" t="s">
        <v>3531</v>
      </c>
      <c r="AF334" s="58"/>
      <c r="AG334" s="59"/>
    </row>
    <row r="335" customFormat="false" ht="13.8" hidden="false" customHeight="false" outlineLevel="0" collapsed="false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 t="s">
        <v>3532</v>
      </c>
      <c r="Y335" s="58"/>
      <c r="Z335" s="58"/>
      <c r="AA335" s="58"/>
      <c r="AB335" s="58"/>
      <c r="AC335" s="58"/>
      <c r="AD335" s="58"/>
      <c r="AE335" s="58" t="s">
        <v>3533</v>
      </c>
      <c r="AF335" s="58"/>
      <c r="AG335" s="59"/>
    </row>
    <row r="336" customFormat="false" ht="13.8" hidden="false" customHeight="false" outlineLevel="0" collapsed="false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 t="s">
        <v>3534</v>
      </c>
      <c r="Y336" s="58"/>
      <c r="Z336" s="58"/>
      <c r="AA336" s="58"/>
      <c r="AB336" s="58"/>
      <c r="AC336" s="58"/>
      <c r="AD336" s="58"/>
      <c r="AE336" s="58" t="s">
        <v>3535</v>
      </c>
      <c r="AF336" s="58"/>
      <c r="AG336" s="59"/>
    </row>
    <row r="337" customFormat="false" ht="13.8" hidden="false" customHeight="false" outlineLevel="0" collapsed="false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 t="s">
        <v>3536</v>
      </c>
      <c r="Y337" s="58"/>
      <c r="Z337" s="58"/>
      <c r="AA337" s="58"/>
      <c r="AB337" s="58"/>
      <c r="AC337" s="58"/>
      <c r="AD337" s="58"/>
      <c r="AE337" s="58" t="s">
        <v>3537</v>
      </c>
      <c r="AF337" s="58"/>
      <c r="AG337" s="59"/>
    </row>
    <row r="338" customFormat="false" ht="13.8" hidden="false" customHeight="false" outlineLevel="0" collapsed="false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 t="s">
        <v>3538</v>
      </c>
      <c r="Y338" s="58"/>
      <c r="Z338" s="58"/>
      <c r="AA338" s="58"/>
      <c r="AB338" s="58"/>
      <c r="AC338" s="58"/>
      <c r="AD338" s="58"/>
      <c r="AE338" s="58" t="s">
        <v>3539</v>
      </c>
      <c r="AF338" s="58"/>
      <c r="AG338" s="59"/>
    </row>
    <row r="339" customFormat="false" ht="13.8" hidden="false" customHeight="false" outlineLevel="0" collapsed="false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 t="s">
        <v>3540</v>
      </c>
      <c r="Y339" s="58"/>
      <c r="Z339" s="58"/>
      <c r="AA339" s="58"/>
      <c r="AB339" s="58"/>
      <c r="AC339" s="58"/>
      <c r="AD339" s="58"/>
      <c r="AE339" s="58" t="s">
        <v>3541</v>
      </c>
      <c r="AF339" s="58"/>
      <c r="AG339" s="59"/>
    </row>
    <row r="340" customFormat="false" ht="13.8" hidden="false" customHeight="false" outlineLevel="0" collapsed="false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 t="s">
        <v>3542</v>
      </c>
      <c r="Y340" s="58"/>
      <c r="Z340" s="58"/>
      <c r="AA340" s="58"/>
      <c r="AB340" s="58"/>
      <c r="AC340" s="58"/>
      <c r="AD340" s="58"/>
      <c r="AE340" s="58" t="s">
        <v>3543</v>
      </c>
      <c r="AF340" s="58"/>
      <c r="AG340" s="59"/>
    </row>
    <row r="341" customFormat="false" ht="13.8" hidden="false" customHeight="false" outlineLevel="0" collapsed="false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 t="s">
        <v>3544</v>
      </c>
      <c r="Y341" s="58"/>
      <c r="Z341" s="58"/>
      <c r="AA341" s="58"/>
      <c r="AB341" s="58"/>
      <c r="AC341" s="58"/>
      <c r="AD341" s="58"/>
      <c r="AE341" s="58" t="s">
        <v>3545</v>
      </c>
      <c r="AF341" s="58"/>
      <c r="AG341" s="59"/>
    </row>
    <row r="342" customFormat="false" ht="13.8" hidden="false" customHeight="false" outlineLevel="0" collapsed="false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 t="s">
        <v>3546</v>
      </c>
      <c r="Y342" s="58"/>
      <c r="Z342" s="58"/>
      <c r="AA342" s="58"/>
      <c r="AB342" s="58"/>
      <c r="AC342" s="58"/>
      <c r="AD342" s="58"/>
      <c r="AE342" s="58" t="s">
        <v>3547</v>
      </c>
      <c r="AF342" s="58"/>
      <c r="AG342" s="59"/>
    </row>
    <row r="343" customFormat="false" ht="13.8" hidden="false" customHeight="false" outlineLevel="0" collapsed="false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 t="s">
        <v>3548</v>
      </c>
      <c r="Y343" s="58"/>
      <c r="Z343" s="58"/>
      <c r="AA343" s="58"/>
      <c r="AB343" s="58"/>
      <c r="AC343" s="58"/>
      <c r="AD343" s="58"/>
      <c r="AE343" s="58" t="s">
        <v>3549</v>
      </c>
      <c r="AF343" s="58"/>
      <c r="AG343" s="59"/>
    </row>
    <row r="344" customFormat="false" ht="13.8" hidden="false" customHeight="false" outlineLevel="0" collapsed="false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 t="s">
        <v>3550</v>
      </c>
      <c r="Y344" s="58"/>
      <c r="Z344" s="58"/>
      <c r="AA344" s="58"/>
      <c r="AB344" s="58"/>
      <c r="AC344" s="58"/>
      <c r="AD344" s="58"/>
      <c r="AE344" s="58" t="s">
        <v>3551</v>
      </c>
      <c r="AF344" s="58"/>
      <c r="AG344" s="59"/>
    </row>
    <row r="345" customFormat="false" ht="13.8" hidden="false" customHeight="false" outlineLevel="0" collapsed="false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 t="s">
        <v>3552</v>
      </c>
      <c r="Y345" s="58"/>
      <c r="Z345" s="58"/>
      <c r="AA345" s="58"/>
      <c r="AB345" s="58"/>
      <c r="AC345" s="58"/>
      <c r="AD345" s="58"/>
      <c r="AE345" s="58" t="s">
        <v>3553</v>
      </c>
      <c r="AF345" s="58"/>
      <c r="AG345" s="59"/>
    </row>
    <row r="346" customFormat="false" ht="13.8" hidden="false" customHeight="false" outlineLevel="0" collapsed="false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 t="s">
        <v>3554</v>
      </c>
      <c r="Y346" s="58"/>
      <c r="Z346" s="58"/>
      <c r="AA346" s="58"/>
      <c r="AB346" s="58"/>
      <c r="AC346" s="58"/>
      <c r="AD346" s="58"/>
      <c r="AE346" s="58" t="s">
        <v>3555</v>
      </c>
      <c r="AF346" s="58"/>
      <c r="AG346" s="59"/>
    </row>
    <row r="347" customFormat="false" ht="13.8" hidden="false" customHeight="false" outlineLevel="0" collapsed="false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 t="s">
        <v>3556</v>
      </c>
      <c r="Y347" s="58"/>
      <c r="Z347" s="58"/>
      <c r="AA347" s="58"/>
      <c r="AB347" s="58"/>
      <c r="AC347" s="58"/>
      <c r="AD347" s="58"/>
      <c r="AE347" s="58" t="s">
        <v>3557</v>
      </c>
      <c r="AF347" s="58"/>
      <c r="AG347" s="59"/>
    </row>
    <row r="348" customFormat="false" ht="13.8" hidden="false" customHeight="false" outlineLevel="0" collapsed="false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 t="s">
        <v>3558</v>
      </c>
      <c r="Y348" s="58"/>
      <c r="Z348" s="58"/>
      <c r="AA348" s="58"/>
      <c r="AB348" s="58"/>
      <c r="AC348" s="58"/>
      <c r="AD348" s="58"/>
      <c r="AE348" s="58" t="s">
        <v>3559</v>
      </c>
      <c r="AF348" s="58"/>
      <c r="AG348" s="59"/>
    </row>
    <row r="349" customFormat="false" ht="13.8" hidden="false" customHeight="false" outlineLevel="0" collapsed="false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 t="s">
        <v>3560</v>
      </c>
      <c r="Y349" s="58"/>
      <c r="Z349" s="58"/>
      <c r="AA349" s="58"/>
      <c r="AB349" s="58"/>
      <c r="AC349" s="58"/>
      <c r="AD349" s="58"/>
      <c r="AE349" s="58" t="s">
        <v>3561</v>
      </c>
      <c r="AF349" s="58"/>
      <c r="AG349" s="59"/>
    </row>
    <row r="350" customFormat="false" ht="13.8" hidden="false" customHeight="false" outlineLevel="0" collapsed="false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 t="s">
        <v>3562</v>
      </c>
      <c r="Y350" s="58"/>
      <c r="Z350" s="58"/>
      <c r="AA350" s="58"/>
      <c r="AB350" s="58"/>
      <c r="AC350" s="58"/>
      <c r="AD350" s="58"/>
      <c r="AE350" s="58" t="s">
        <v>3563</v>
      </c>
      <c r="AF350" s="58"/>
      <c r="AG350" s="59"/>
    </row>
    <row r="351" customFormat="false" ht="13.8" hidden="false" customHeight="false" outlineLevel="0" collapsed="false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 t="s">
        <v>3564</v>
      </c>
      <c r="Y351" s="58"/>
      <c r="Z351" s="58"/>
      <c r="AA351" s="58"/>
      <c r="AB351" s="58"/>
      <c r="AC351" s="58"/>
      <c r="AD351" s="58"/>
      <c r="AE351" s="58" t="s">
        <v>3565</v>
      </c>
      <c r="AF351" s="58"/>
      <c r="AG351" s="59"/>
    </row>
    <row r="352" customFormat="false" ht="13.8" hidden="false" customHeight="false" outlineLevel="0" collapsed="false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 t="s">
        <v>3566</v>
      </c>
      <c r="Y352" s="58"/>
      <c r="Z352" s="58"/>
      <c r="AA352" s="58"/>
      <c r="AB352" s="58"/>
      <c r="AC352" s="58"/>
      <c r="AD352" s="58"/>
      <c r="AE352" s="58" t="s">
        <v>3567</v>
      </c>
      <c r="AF352" s="58"/>
      <c r="AG352" s="59"/>
    </row>
    <row r="353" customFormat="false" ht="13.8" hidden="false" customHeight="false" outlineLevel="0" collapsed="false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 t="s">
        <v>3568</v>
      </c>
      <c r="Y353" s="58"/>
      <c r="Z353" s="58"/>
      <c r="AA353" s="58"/>
      <c r="AB353" s="58"/>
      <c r="AC353" s="58"/>
      <c r="AD353" s="58"/>
      <c r="AE353" s="58" t="s">
        <v>3569</v>
      </c>
      <c r="AF353" s="58"/>
      <c r="AG353" s="59"/>
    </row>
    <row r="354" customFormat="false" ht="13.8" hidden="false" customHeight="false" outlineLevel="0" collapsed="false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 t="s">
        <v>3570</v>
      </c>
      <c r="Y354" s="58"/>
      <c r="Z354" s="58"/>
      <c r="AA354" s="58"/>
      <c r="AB354" s="58"/>
      <c r="AC354" s="58"/>
      <c r="AD354" s="58"/>
      <c r="AE354" s="58" t="s">
        <v>3571</v>
      </c>
      <c r="AF354" s="58"/>
      <c r="AG354" s="59"/>
    </row>
    <row r="355" customFormat="false" ht="13.8" hidden="false" customHeight="false" outlineLevel="0" collapsed="false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 t="s">
        <v>3572</v>
      </c>
      <c r="Y355" s="58"/>
      <c r="Z355" s="58"/>
      <c r="AA355" s="58"/>
      <c r="AB355" s="58"/>
      <c r="AC355" s="58"/>
      <c r="AD355" s="58"/>
      <c r="AE355" s="58" t="s">
        <v>3573</v>
      </c>
      <c r="AF355" s="58"/>
      <c r="AG355" s="59"/>
    </row>
    <row r="356" customFormat="false" ht="13.8" hidden="false" customHeight="false" outlineLevel="0" collapsed="false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  <c r="AA356" s="58"/>
      <c r="AB356" s="58"/>
      <c r="AC356" s="58"/>
      <c r="AD356" s="58"/>
      <c r="AE356" s="58" t="s">
        <v>3574</v>
      </c>
      <c r="AF356" s="58"/>
      <c r="AG356" s="59"/>
    </row>
    <row r="357" customFormat="false" ht="13.8" hidden="false" customHeight="false" outlineLevel="0" collapsed="false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  <c r="AA357" s="58"/>
      <c r="AB357" s="58"/>
      <c r="AC357" s="58"/>
      <c r="AD357" s="58"/>
      <c r="AE357" s="58" t="s">
        <v>3575</v>
      </c>
      <c r="AF357" s="58"/>
      <c r="AG357" s="59"/>
    </row>
    <row r="358" customFormat="false" ht="13.8" hidden="false" customHeight="false" outlineLevel="0" collapsed="false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  <c r="AA358" s="58"/>
      <c r="AB358" s="58"/>
      <c r="AC358" s="58"/>
      <c r="AD358" s="58"/>
      <c r="AE358" s="58" t="s">
        <v>3576</v>
      </c>
      <c r="AF358" s="58"/>
      <c r="AG358" s="59"/>
    </row>
    <row r="359" customFormat="false" ht="13.8" hidden="false" customHeight="false" outlineLevel="0" collapsed="false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  <c r="AA359" s="58"/>
      <c r="AB359" s="58"/>
      <c r="AC359" s="58"/>
      <c r="AD359" s="58"/>
      <c r="AE359" s="58" t="s">
        <v>3577</v>
      </c>
      <c r="AF359" s="58"/>
      <c r="AG359" s="59"/>
    </row>
    <row r="360" customFormat="false" ht="13.8" hidden="false" customHeight="false" outlineLevel="0" collapsed="false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  <c r="AA360" s="58"/>
      <c r="AB360" s="58"/>
      <c r="AC360" s="58"/>
      <c r="AD360" s="58"/>
      <c r="AE360" s="58" t="s">
        <v>3578</v>
      </c>
      <c r="AF360" s="58"/>
      <c r="AG360" s="59"/>
    </row>
    <row r="361" customFormat="false" ht="13.8" hidden="false" customHeight="false" outlineLevel="0" collapsed="false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  <c r="AA361" s="58"/>
      <c r="AB361" s="58"/>
      <c r="AC361" s="58"/>
      <c r="AD361" s="58"/>
      <c r="AE361" s="58" t="s">
        <v>3579</v>
      </c>
      <c r="AF361" s="58"/>
      <c r="AG361" s="59"/>
    </row>
    <row r="362" customFormat="false" ht="13.8" hidden="false" customHeight="false" outlineLevel="0" collapsed="false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  <c r="AA362" s="58"/>
      <c r="AB362" s="58"/>
      <c r="AC362" s="58"/>
      <c r="AD362" s="58"/>
      <c r="AE362" s="58" t="s">
        <v>3580</v>
      </c>
      <c r="AF362" s="58"/>
      <c r="AG362" s="59"/>
    </row>
    <row r="363" customFormat="false" ht="13.8" hidden="false" customHeight="false" outlineLevel="0" collapsed="false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  <c r="AA363" s="58"/>
      <c r="AB363" s="58"/>
      <c r="AC363" s="58"/>
      <c r="AD363" s="58"/>
      <c r="AE363" s="58" t="s">
        <v>3581</v>
      </c>
      <c r="AF363" s="58"/>
      <c r="AG363" s="59"/>
    </row>
    <row r="364" customFormat="false" ht="13.8" hidden="false" customHeight="false" outlineLevel="0" collapsed="false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  <c r="AA364" s="58"/>
      <c r="AB364" s="58"/>
      <c r="AC364" s="58"/>
      <c r="AD364" s="58"/>
      <c r="AE364" s="58" t="s">
        <v>3582</v>
      </c>
      <c r="AF364" s="58"/>
      <c r="AG364" s="59"/>
    </row>
    <row r="365" customFormat="false" ht="13.8" hidden="false" customHeight="false" outlineLevel="0" collapsed="false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  <c r="AA365" s="58"/>
      <c r="AB365" s="58"/>
      <c r="AC365" s="58"/>
      <c r="AD365" s="58"/>
      <c r="AE365" s="58" t="s">
        <v>3583</v>
      </c>
      <c r="AF365" s="58"/>
      <c r="AG365" s="59"/>
    </row>
    <row r="366" customFormat="false" ht="13.8" hidden="false" customHeight="false" outlineLevel="0" collapsed="false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  <c r="AA366" s="58"/>
      <c r="AB366" s="58"/>
      <c r="AC366" s="58"/>
      <c r="AD366" s="58"/>
      <c r="AE366" s="58" t="s">
        <v>3584</v>
      </c>
      <c r="AF366" s="58"/>
      <c r="AG366" s="59"/>
    </row>
    <row r="367" customFormat="false" ht="13.8" hidden="false" customHeight="false" outlineLevel="0" collapsed="false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  <c r="AA367" s="58"/>
      <c r="AB367" s="58"/>
      <c r="AC367" s="58"/>
      <c r="AD367" s="58"/>
      <c r="AE367" s="58" t="s">
        <v>3585</v>
      </c>
      <c r="AF367" s="58"/>
      <c r="AG367" s="59"/>
    </row>
    <row r="368" customFormat="false" ht="13.8" hidden="false" customHeight="false" outlineLevel="0" collapsed="false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  <c r="AA368" s="58"/>
      <c r="AB368" s="58"/>
      <c r="AC368" s="58"/>
      <c r="AD368" s="58"/>
      <c r="AE368" s="58" t="s">
        <v>3586</v>
      </c>
      <c r="AF368" s="58"/>
      <c r="AG368" s="59"/>
    </row>
    <row r="369" customFormat="false" ht="13.8" hidden="false" customHeight="false" outlineLevel="0" collapsed="false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  <c r="AA369" s="58"/>
      <c r="AB369" s="58"/>
      <c r="AC369" s="58"/>
      <c r="AD369" s="58"/>
      <c r="AE369" s="58" t="s">
        <v>1915</v>
      </c>
      <c r="AF369" s="58"/>
      <c r="AG369" s="59"/>
    </row>
    <row r="370" customFormat="false" ht="13.8" hidden="false" customHeight="false" outlineLevel="0" collapsed="false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  <c r="AA370" s="58"/>
      <c r="AB370" s="58"/>
      <c r="AC370" s="58"/>
      <c r="AD370" s="58"/>
      <c r="AE370" s="58" t="s">
        <v>3587</v>
      </c>
      <c r="AF370" s="58"/>
      <c r="AG370" s="59"/>
    </row>
    <row r="371" customFormat="false" ht="13.8" hidden="false" customHeight="false" outlineLevel="0" collapsed="false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  <c r="AA371" s="58"/>
      <c r="AB371" s="58"/>
      <c r="AC371" s="58"/>
      <c r="AD371" s="58"/>
      <c r="AE371" s="58" t="s">
        <v>3588</v>
      </c>
      <c r="AF371" s="58"/>
      <c r="AG371" s="59"/>
    </row>
    <row r="372" customFormat="false" ht="13.8" hidden="false" customHeight="false" outlineLevel="0" collapsed="false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  <c r="AA372" s="58"/>
      <c r="AB372" s="58"/>
      <c r="AC372" s="58"/>
      <c r="AD372" s="58"/>
      <c r="AE372" s="58" t="s">
        <v>3589</v>
      </c>
      <c r="AF372" s="58"/>
      <c r="AG372" s="59"/>
    </row>
    <row r="373" customFormat="false" ht="13.8" hidden="false" customHeight="false" outlineLevel="0" collapsed="false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  <c r="AA373" s="58"/>
      <c r="AB373" s="58"/>
      <c r="AC373" s="58"/>
      <c r="AD373" s="58"/>
      <c r="AE373" s="58" t="s">
        <v>3590</v>
      </c>
      <c r="AF373" s="58"/>
      <c r="AG373" s="59"/>
    </row>
    <row r="374" customFormat="false" ht="13.8" hidden="false" customHeight="false" outlineLevel="0" collapsed="false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  <c r="AA374" s="58"/>
      <c r="AB374" s="58"/>
      <c r="AC374" s="58"/>
      <c r="AD374" s="58"/>
      <c r="AE374" s="58" t="s">
        <v>3591</v>
      </c>
      <c r="AF374" s="58"/>
      <c r="AG374" s="59"/>
    </row>
    <row r="375" customFormat="false" ht="13.8" hidden="false" customHeight="false" outlineLevel="0" collapsed="false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  <c r="AA375" s="58"/>
      <c r="AB375" s="58"/>
      <c r="AC375" s="58"/>
      <c r="AD375" s="58"/>
      <c r="AE375" s="58" t="s">
        <v>3592</v>
      </c>
      <c r="AF375" s="58"/>
      <c r="AG375" s="59"/>
    </row>
    <row r="376" customFormat="false" ht="13.8" hidden="false" customHeight="false" outlineLevel="0" collapsed="false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  <c r="AA376" s="58"/>
      <c r="AB376" s="58"/>
      <c r="AC376" s="58"/>
      <c r="AD376" s="58"/>
      <c r="AE376" s="58" t="s">
        <v>3593</v>
      </c>
      <c r="AF376" s="58"/>
      <c r="AG376" s="59"/>
    </row>
    <row r="377" customFormat="false" ht="13.8" hidden="false" customHeight="false" outlineLevel="0" collapsed="false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  <c r="AA377" s="58"/>
      <c r="AB377" s="58"/>
      <c r="AC377" s="58"/>
      <c r="AD377" s="58"/>
      <c r="AE377" s="58" t="s">
        <v>3594</v>
      </c>
      <c r="AF377" s="58"/>
      <c r="AG377" s="59"/>
    </row>
    <row r="378" customFormat="false" ht="13.8" hidden="false" customHeight="false" outlineLevel="0" collapsed="false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  <c r="AA378" s="58"/>
      <c r="AB378" s="58"/>
      <c r="AC378" s="58"/>
      <c r="AD378" s="58"/>
      <c r="AE378" s="58" t="s">
        <v>3595</v>
      </c>
      <c r="AF378" s="58"/>
      <c r="AG378" s="59"/>
    </row>
    <row r="379" customFormat="false" ht="13.8" hidden="false" customHeight="false" outlineLevel="0" collapsed="false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  <c r="AA379" s="58"/>
      <c r="AB379" s="58"/>
      <c r="AC379" s="58"/>
      <c r="AD379" s="58"/>
      <c r="AE379" s="58" t="s">
        <v>3596</v>
      </c>
      <c r="AF379" s="58"/>
      <c r="AG379" s="59"/>
    </row>
    <row r="380" customFormat="false" ht="13.8" hidden="false" customHeight="false" outlineLevel="0" collapsed="false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  <c r="AA380" s="58"/>
      <c r="AB380" s="58"/>
      <c r="AC380" s="58"/>
      <c r="AD380" s="58"/>
      <c r="AE380" s="58" t="s">
        <v>3597</v>
      </c>
      <c r="AF380" s="58"/>
      <c r="AG380" s="59"/>
    </row>
    <row r="381" customFormat="false" ht="13.8" hidden="false" customHeight="false" outlineLevel="0" collapsed="false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  <c r="AA381" s="58"/>
      <c r="AB381" s="58"/>
      <c r="AC381" s="58"/>
      <c r="AD381" s="58"/>
      <c r="AE381" s="58" t="s">
        <v>3598</v>
      </c>
      <c r="AF381" s="58"/>
      <c r="AG381" s="59"/>
    </row>
    <row r="382" customFormat="false" ht="13.8" hidden="false" customHeight="false" outlineLevel="0" collapsed="false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  <c r="AA382" s="58"/>
      <c r="AB382" s="58"/>
      <c r="AC382" s="58"/>
      <c r="AD382" s="58"/>
      <c r="AE382" s="58" t="s">
        <v>3599</v>
      </c>
      <c r="AF382" s="58"/>
      <c r="AG382" s="59"/>
    </row>
    <row r="383" customFormat="false" ht="13.8" hidden="false" customHeight="false" outlineLevel="0" collapsed="false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  <c r="AA383" s="58"/>
      <c r="AB383" s="58"/>
      <c r="AC383" s="58"/>
      <c r="AD383" s="58"/>
      <c r="AE383" s="58" t="s">
        <v>3600</v>
      </c>
      <c r="AF383" s="58"/>
      <c r="AG383" s="59"/>
    </row>
    <row r="384" customFormat="false" ht="13.8" hidden="false" customHeight="false" outlineLevel="0" collapsed="false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  <c r="AA384" s="58"/>
      <c r="AB384" s="58"/>
      <c r="AC384" s="58"/>
      <c r="AD384" s="58"/>
      <c r="AE384" s="58" t="s">
        <v>3601</v>
      </c>
      <c r="AF384" s="58"/>
      <c r="AG384" s="59"/>
    </row>
    <row r="385" customFormat="false" ht="13.8" hidden="false" customHeight="false" outlineLevel="0" collapsed="false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  <c r="AA385" s="58"/>
      <c r="AB385" s="58"/>
      <c r="AC385" s="58"/>
      <c r="AD385" s="58"/>
      <c r="AE385" s="58" t="s">
        <v>3602</v>
      </c>
      <c r="AF385" s="58"/>
      <c r="AG385" s="59"/>
    </row>
    <row r="386" customFormat="false" ht="13.8" hidden="false" customHeight="false" outlineLevel="0" collapsed="false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  <c r="AA386" s="58"/>
      <c r="AB386" s="58"/>
      <c r="AC386" s="58"/>
      <c r="AD386" s="58"/>
      <c r="AE386" s="58" t="s">
        <v>3603</v>
      </c>
      <c r="AF386" s="58"/>
      <c r="AG386" s="59"/>
    </row>
    <row r="387" customFormat="false" ht="13.8" hidden="false" customHeight="false" outlineLevel="0" collapsed="false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  <c r="AA387" s="58"/>
      <c r="AB387" s="58"/>
      <c r="AC387" s="58"/>
      <c r="AD387" s="58"/>
      <c r="AE387" s="58" t="s">
        <v>3604</v>
      </c>
      <c r="AF387" s="58"/>
      <c r="AG387" s="59"/>
    </row>
    <row r="388" customFormat="false" ht="13.8" hidden="false" customHeight="false" outlineLevel="0" collapsed="false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  <c r="AA388" s="58"/>
      <c r="AB388" s="58"/>
      <c r="AC388" s="58"/>
      <c r="AD388" s="58"/>
      <c r="AE388" s="58" t="s">
        <v>3605</v>
      </c>
      <c r="AF388" s="58"/>
      <c r="AG388" s="59"/>
    </row>
    <row r="389" customFormat="false" ht="13.8" hidden="false" customHeight="false" outlineLevel="0" collapsed="false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  <c r="AA389" s="58"/>
      <c r="AB389" s="58"/>
      <c r="AC389" s="58"/>
      <c r="AD389" s="58"/>
      <c r="AE389" s="58" t="s">
        <v>3606</v>
      </c>
      <c r="AF389" s="58"/>
      <c r="AG389" s="59"/>
    </row>
    <row r="390" customFormat="false" ht="13.8" hidden="false" customHeight="false" outlineLevel="0" collapsed="false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  <c r="AA390" s="58"/>
      <c r="AB390" s="58"/>
      <c r="AC390" s="58"/>
      <c r="AD390" s="58"/>
      <c r="AE390" s="58" t="s">
        <v>3607</v>
      </c>
      <c r="AF390" s="58"/>
      <c r="AG390" s="59"/>
    </row>
    <row r="391" customFormat="false" ht="13.8" hidden="false" customHeight="false" outlineLevel="0" collapsed="false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  <c r="AA391" s="58"/>
      <c r="AB391" s="58"/>
      <c r="AC391" s="58"/>
      <c r="AD391" s="58"/>
      <c r="AE391" s="58" t="s">
        <v>3608</v>
      </c>
      <c r="AF391" s="58"/>
      <c r="AG391" s="59"/>
    </row>
    <row r="392" customFormat="false" ht="13.8" hidden="false" customHeight="false" outlineLevel="0" collapsed="false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  <c r="AA392" s="58"/>
      <c r="AB392" s="58"/>
      <c r="AC392" s="58"/>
      <c r="AD392" s="58"/>
      <c r="AE392" s="58" t="s">
        <v>3609</v>
      </c>
      <c r="AF392" s="58"/>
      <c r="AG392" s="59"/>
    </row>
    <row r="393" customFormat="false" ht="13.8" hidden="false" customHeight="false" outlineLevel="0" collapsed="false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  <c r="AA393" s="58"/>
      <c r="AB393" s="58"/>
      <c r="AC393" s="58"/>
      <c r="AD393" s="58"/>
      <c r="AE393" s="58" t="s">
        <v>3610</v>
      </c>
      <c r="AF393" s="58"/>
      <c r="AG393" s="59"/>
    </row>
    <row r="394" customFormat="false" ht="13.8" hidden="false" customHeight="false" outlineLevel="0" collapsed="false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  <c r="AA394" s="58"/>
      <c r="AB394" s="58"/>
      <c r="AC394" s="58"/>
      <c r="AD394" s="58"/>
      <c r="AE394" s="58" t="s">
        <v>862</v>
      </c>
      <c r="AF394" s="58"/>
      <c r="AG394" s="59"/>
    </row>
    <row r="395" customFormat="false" ht="13.8" hidden="false" customHeight="false" outlineLevel="0" collapsed="false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  <c r="AA395" s="58"/>
      <c r="AB395" s="58"/>
      <c r="AC395" s="58"/>
      <c r="AD395" s="58"/>
      <c r="AE395" s="58" t="s">
        <v>3611</v>
      </c>
      <c r="AF395" s="58"/>
      <c r="AG395" s="59"/>
    </row>
    <row r="396" customFormat="false" ht="13.8" hidden="false" customHeight="false" outlineLevel="0" collapsed="false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  <c r="AA396" s="58"/>
      <c r="AB396" s="58"/>
      <c r="AC396" s="58"/>
      <c r="AD396" s="58"/>
      <c r="AE396" s="58" t="s">
        <v>3612</v>
      </c>
      <c r="AF396" s="58"/>
      <c r="AG396" s="59"/>
    </row>
    <row r="397" customFormat="false" ht="13.8" hidden="false" customHeight="false" outlineLevel="0" collapsed="false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  <c r="AA397" s="58"/>
      <c r="AB397" s="58"/>
      <c r="AC397" s="58"/>
      <c r="AD397" s="58"/>
      <c r="AE397" s="58" t="s">
        <v>3613</v>
      </c>
      <c r="AF397" s="58"/>
      <c r="AG397" s="59"/>
    </row>
    <row r="398" customFormat="false" ht="13.8" hidden="false" customHeight="false" outlineLevel="0" collapsed="false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  <c r="AA398" s="58"/>
      <c r="AB398" s="58"/>
      <c r="AC398" s="58"/>
      <c r="AD398" s="58"/>
      <c r="AE398" s="58" t="s">
        <v>3614</v>
      </c>
      <c r="AF398" s="58"/>
      <c r="AG398" s="59"/>
    </row>
    <row r="399" customFormat="false" ht="13.8" hidden="false" customHeight="false" outlineLevel="0" collapsed="false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  <c r="AA399" s="58"/>
      <c r="AB399" s="58"/>
      <c r="AC399" s="58"/>
      <c r="AD399" s="58"/>
      <c r="AE399" s="58" t="s">
        <v>3615</v>
      </c>
      <c r="AF399" s="58"/>
      <c r="AG399" s="59"/>
    </row>
    <row r="400" customFormat="false" ht="13.8" hidden="false" customHeight="false" outlineLevel="0" collapsed="false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  <c r="AA400" s="58"/>
      <c r="AB400" s="58"/>
      <c r="AC400" s="58"/>
      <c r="AD400" s="58"/>
      <c r="AE400" s="58" t="s">
        <v>3616</v>
      </c>
      <c r="AF400" s="58"/>
      <c r="AG400" s="59"/>
    </row>
    <row r="401" customFormat="false" ht="13.8" hidden="false" customHeight="false" outlineLevel="0" collapsed="false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  <c r="AA401" s="58"/>
      <c r="AB401" s="58"/>
      <c r="AC401" s="58"/>
      <c r="AD401" s="58"/>
      <c r="AE401" s="58" t="s">
        <v>3617</v>
      </c>
      <c r="AF401" s="58"/>
      <c r="AG401" s="59"/>
    </row>
    <row r="402" customFormat="false" ht="13.8" hidden="false" customHeight="false" outlineLevel="0" collapsed="false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  <c r="AA402" s="58"/>
      <c r="AB402" s="58"/>
      <c r="AC402" s="58"/>
      <c r="AD402" s="58"/>
      <c r="AE402" s="58" t="s">
        <v>2153</v>
      </c>
      <c r="AF402" s="58"/>
      <c r="AG402" s="59"/>
    </row>
    <row r="403" customFormat="false" ht="13.8" hidden="false" customHeight="false" outlineLevel="0" collapsed="false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  <c r="AA403" s="58"/>
      <c r="AB403" s="58"/>
      <c r="AC403" s="58"/>
      <c r="AD403" s="58"/>
      <c r="AE403" s="58" t="s">
        <v>3618</v>
      </c>
      <c r="AF403" s="58"/>
      <c r="AG403" s="59"/>
    </row>
    <row r="404" customFormat="false" ht="13.8" hidden="false" customHeight="false" outlineLevel="0" collapsed="false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  <c r="AA404" s="58"/>
      <c r="AB404" s="58"/>
      <c r="AC404" s="58"/>
      <c r="AD404" s="58"/>
      <c r="AE404" s="58" t="s">
        <v>3619</v>
      </c>
      <c r="AF404" s="58"/>
      <c r="AG404" s="59"/>
    </row>
    <row r="405" customFormat="false" ht="13.8" hidden="false" customHeight="false" outlineLevel="0" collapsed="false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  <c r="AA405" s="58"/>
      <c r="AB405" s="58"/>
      <c r="AC405" s="58"/>
      <c r="AD405" s="58"/>
      <c r="AE405" s="58" t="s">
        <v>3620</v>
      </c>
      <c r="AF405" s="58"/>
      <c r="AG405" s="59"/>
    </row>
    <row r="406" customFormat="false" ht="13.8" hidden="false" customHeight="false" outlineLevel="0" collapsed="false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  <c r="AA406" s="58"/>
      <c r="AB406" s="58"/>
      <c r="AC406" s="58"/>
      <c r="AD406" s="58"/>
      <c r="AE406" s="58" t="s">
        <v>3621</v>
      </c>
      <c r="AF406" s="58"/>
      <c r="AG406" s="59"/>
    </row>
    <row r="407" customFormat="false" ht="13.8" hidden="false" customHeight="false" outlineLevel="0" collapsed="false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  <c r="AA407" s="58"/>
      <c r="AB407" s="58"/>
      <c r="AC407" s="58"/>
      <c r="AD407" s="58"/>
      <c r="AE407" s="58" t="s">
        <v>3622</v>
      </c>
      <c r="AF407" s="58"/>
      <c r="AG407" s="59"/>
    </row>
    <row r="408" customFormat="false" ht="13.8" hidden="false" customHeight="false" outlineLevel="0" collapsed="false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  <c r="AA408" s="58"/>
      <c r="AB408" s="58"/>
      <c r="AC408" s="58"/>
      <c r="AD408" s="58"/>
      <c r="AE408" s="58" t="s">
        <v>3623</v>
      </c>
      <c r="AF408" s="58"/>
      <c r="AG408" s="59"/>
    </row>
    <row r="409" customFormat="false" ht="13.8" hidden="false" customHeight="false" outlineLevel="0" collapsed="false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  <c r="AA409" s="58"/>
      <c r="AB409" s="58"/>
      <c r="AC409" s="58"/>
      <c r="AD409" s="58"/>
      <c r="AE409" s="58" t="s">
        <v>3624</v>
      </c>
      <c r="AF409" s="58"/>
      <c r="AG409" s="59"/>
    </row>
    <row r="410" customFormat="false" ht="13.8" hidden="false" customHeight="false" outlineLevel="0" collapsed="false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  <c r="AA410" s="58"/>
      <c r="AB410" s="58"/>
      <c r="AC410" s="58"/>
      <c r="AD410" s="58"/>
      <c r="AE410" s="58" t="s">
        <v>3625</v>
      </c>
      <c r="AF410" s="58"/>
      <c r="AG410" s="59"/>
    </row>
    <row r="411" customFormat="false" ht="13.8" hidden="false" customHeight="false" outlineLevel="0" collapsed="false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  <c r="AA411" s="58"/>
      <c r="AB411" s="58"/>
      <c r="AC411" s="58"/>
      <c r="AD411" s="58"/>
      <c r="AE411" s="58" t="s">
        <v>3626</v>
      </c>
      <c r="AF411" s="58"/>
      <c r="AG411" s="59"/>
    </row>
    <row r="412" customFormat="false" ht="13.8" hidden="false" customHeight="false" outlineLevel="0" collapsed="false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  <c r="AA412" s="58"/>
      <c r="AB412" s="58"/>
      <c r="AC412" s="58"/>
      <c r="AD412" s="58"/>
      <c r="AE412" s="58" t="s">
        <v>3627</v>
      </c>
      <c r="AF412" s="58"/>
      <c r="AG412" s="59"/>
    </row>
    <row r="413" customFormat="false" ht="13.8" hidden="false" customHeight="false" outlineLevel="0" collapsed="false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  <c r="AA413" s="58"/>
      <c r="AB413" s="58"/>
      <c r="AC413" s="58"/>
      <c r="AD413" s="58"/>
      <c r="AE413" s="58" t="s">
        <v>3628</v>
      </c>
      <c r="AF413" s="58"/>
      <c r="AG413" s="59"/>
    </row>
    <row r="414" customFormat="false" ht="13.8" hidden="false" customHeight="false" outlineLevel="0" collapsed="false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  <c r="AA414" s="58"/>
      <c r="AB414" s="58"/>
      <c r="AC414" s="58"/>
      <c r="AD414" s="58"/>
      <c r="AE414" s="58" t="s">
        <v>3629</v>
      </c>
      <c r="AF414" s="58"/>
      <c r="AG414" s="59"/>
    </row>
    <row r="415" customFormat="false" ht="13.8" hidden="false" customHeight="false" outlineLevel="0" collapsed="false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  <c r="AA415" s="58"/>
      <c r="AB415" s="58"/>
      <c r="AC415" s="58"/>
      <c r="AD415" s="58"/>
      <c r="AE415" s="58" t="s">
        <v>3630</v>
      </c>
      <c r="AF415" s="58"/>
      <c r="AG415" s="59"/>
    </row>
    <row r="416" customFormat="false" ht="13.8" hidden="false" customHeight="false" outlineLevel="0" collapsed="false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  <c r="AA416" s="58"/>
      <c r="AB416" s="58"/>
      <c r="AC416" s="58"/>
      <c r="AD416" s="58"/>
      <c r="AE416" s="58" t="s">
        <v>3631</v>
      </c>
      <c r="AF416" s="58"/>
      <c r="AG416" s="59"/>
    </row>
    <row r="417" customFormat="false" ht="13.8" hidden="false" customHeight="false" outlineLevel="0" collapsed="false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  <c r="AA417" s="58"/>
      <c r="AB417" s="58"/>
      <c r="AC417" s="58"/>
      <c r="AD417" s="58"/>
      <c r="AE417" s="58" t="s">
        <v>3632</v>
      </c>
      <c r="AF417" s="58"/>
      <c r="AG417" s="59"/>
    </row>
    <row r="418" customFormat="false" ht="13.8" hidden="false" customHeight="false" outlineLevel="0" collapsed="false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  <c r="AA418" s="58"/>
      <c r="AB418" s="58"/>
      <c r="AC418" s="58"/>
      <c r="AD418" s="58"/>
      <c r="AE418" s="58" t="s">
        <v>3633</v>
      </c>
      <c r="AF418" s="58"/>
      <c r="AG418" s="59"/>
    </row>
    <row r="419" customFormat="false" ht="13.8" hidden="false" customHeight="false" outlineLevel="0" collapsed="false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  <c r="AA419" s="58"/>
      <c r="AB419" s="58"/>
      <c r="AC419" s="58"/>
      <c r="AD419" s="58"/>
      <c r="AE419" s="58" t="s">
        <v>2010</v>
      </c>
      <c r="AF419" s="58"/>
      <c r="AG419" s="59"/>
    </row>
    <row r="420" customFormat="false" ht="13.8" hidden="false" customHeight="false" outlineLevel="0" collapsed="false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  <c r="AA420" s="58"/>
      <c r="AB420" s="58"/>
      <c r="AC420" s="58"/>
      <c r="AD420" s="58"/>
      <c r="AE420" s="58" t="s">
        <v>3634</v>
      </c>
      <c r="AF420" s="58"/>
      <c r="AG420" s="59"/>
    </row>
    <row r="421" customFormat="false" ht="13.8" hidden="false" customHeight="false" outlineLevel="0" collapsed="false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  <c r="AA421" s="58"/>
      <c r="AB421" s="58"/>
      <c r="AC421" s="58"/>
      <c r="AD421" s="58"/>
      <c r="AE421" s="58" t="s">
        <v>3635</v>
      </c>
      <c r="AF421" s="58"/>
      <c r="AG421" s="59"/>
    </row>
    <row r="422" customFormat="false" ht="13.8" hidden="false" customHeight="false" outlineLevel="0" collapsed="false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  <c r="AA422" s="58"/>
      <c r="AB422" s="58"/>
      <c r="AC422" s="58"/>
      <c r="AD422" s="58"/>
      <c r="AE422" s="58" t="s">
        <v>3636</v>
      </c>
      <c r="AF422" s="58"/>
      <c r="AG422" s="59"/>
    </row>
    <row r="423" customFormat="false" ht="13.8" hidden="false" customHeight="false" outlineLevel="0" collapsed="false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  <c r="AA423" s="58"/>
      <c r="AB423" s="58"/>
      <c r="AC423" s="58"/>
      <c r="AD423" s="58"/>
      <c r="AE423" s="58" t="s">
        <v>3637</v>
      </c>
      <c r="AF423" s="58"/>
      <c r="AG423" s="59"/>
    </row>
    <row r="424" customFormat="false" ht="13.8" hidden="false" customHeight="false" outlineLevel="0" collapsed="false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  <c r="AA424" s="58"/>
      <c r="AB424" s="58"/>
      <c r="AC424" s="58"/>
      <c r="AD424" s="58"/>
      <c r="AE424" s="58" t="s">
        <v>3638</v>
      </c>
      <c r="AF424" s="58"/>
      <c r="AG424" s="59"/>
    </row>
    <row r="425" customFormat="false" ht="13.8" hidden="false" customHeight="false" outlineLevel="0" collapsed="false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  <c r="AA425" s="58"/>
      <c r="AB425" s="58"/>
      <c r="AC425" s="58"/>
      <c r="AD425" s="58"/>
      <c r="AE425" s="58" t="s">
        <v>3639</v>
      </c>
      <c r="AF425" s="58"/>
      <c r="AG425" s="59"/>
    </row>
    <row r="426" customFormat="false" ht="13.8" hidden="false" customHeight="false" outlineLevel="0" collapsed="false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  <c r="AA426" s="58"/>
      <c r="AB426" s="58"/>
      <c r="AC426" s="58"/>
      <c r="AD426" s="58"/>
      <c r="AE426" s="58" t="s">
        <v>3640</v>
      </c>
      <c r="AF426" s="58"/>
      <c r="AG426" s="59"/>
    </row>
    <row r="427" customFormat="false" ht="13.8" hidden="false" customHeight="false" outlineLevel="0" collapsed="false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  <c r="AA427" s="58"/>
      <c r="AB427" s="58"/>
      <c r="AC427" s="58"/>
      <c r="AD427" s="58"/>
      <c r="AE427" s="58" t="s">
        <v>3641</v>
      </c>
      <c r="AF427" s="58"/>
      <c r="AG427" s="59"/>
    </row>
    <row r="428" customFormat="false" ht="13.8" hidden="false" customHeight="false" outlineLevel="0" collapsed="false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  <c r="AA428" s="58"/>
      <c r="AB428" s="58"/>
      <c r="AC428" s="58"/>
      <c r="AD428" s="58"/>
      <c r="AE428" s="58" t="s">
        <v>3642</v>
      </c>
      <c r="AF428" s="58"/>
      <c r="AG428" s="59"/>
    </row>
    <row r="429" customFormat="false" ht="13.8" hidden="false" customHeight="false" outlineLevel="0" collapsed="false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  <c r="AA429" s="58"/>
      <c r="AB429" s="58"/>
      <c r="AC429" s="58"/>
      <c r="AD429" s="58"/>
      <c r="AE429" s="58" t="s">
        <v>3643</v>
      </c>
      <c r="AF429" s="58"/>
      <c r="AG429" s="59"/>
    </row>
    <row r="430" customFormat="false" ht="13.8" hidden="false" customHeight="false" outlineLevel="0" collapsed="false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  <c r="AA430" s="58"/>
      <c r="AB430" s="58"/>
      <c r="AC430" s="58"/>
      <c r="AD430" s="58"/>
      <c r="AE430" s="58" t="s">
        <v>3644</v>
      </c>
      <c r="AF430" s="58"/>
      <c r="AG430" s="59"/>
    </row>
    <row r="431" customFormat="false" ht="13.8" hidden="false" customHeight="false" outlineLevel="0" collapsed="false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  <c r="AA431" s="58"/>
      <c r="AB431" s="58"/>
      <c r="AC431" s="58"/>
      <c r="AD431" s="58"/>
      <c r="AE431" s="58" t="s">
        <v>3645</v>
      </c>
      <c r="AF431" s="58"/>
      <c r="AG431" s="59"/>
    </row>
    <row r="432" customFormat="false" ht="13.8" hidden="false" customHeight="false" outlineLevel="0" collapsed="false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  <c r="AA432" s="58"/>
      <c r="AB432" s="58"/>
      <c r="AC432" s="58"/>
      <c r="AD432" s="58"/>
      <c r="AE432" s="58" t="s">
        <v>3646</v>
      </c>
      <c r="AF432" s="58"/>
      <c r="AG432" s="59"/>
    </row>
    <row r="433" customFormat="false" ht="13.8" hidden="false" customHeight="false" outlineLevel="0" collapsed="false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  <c r="AA433" s="58"/>
      <c r="AB433" s="58"/>
      <c r="AC433" s="58"/>
      <c r="AD433" s="58"/>
      <c r="AE433" s="58" t="s">
        <v>3647</v>
      </c>
      <c r="AF433" s="58"/>
      <c r="AG433" s="59"/>
    </row>
    <row r="434" customFormat="false" ht="13.8" hidden="false" customHeight="false" outlineLevel="0" collapsed="false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  <c r="AA434" s="58"/>
      <c r="AB434" s="58"/>
      <c r="AC434" s="58"/>
      <c r="AD434" s="58"/>
      <c r="AE434" s="58" t="s">
        <v>3648</v>
      </c>
      <c r="AF434" s="58"/>
      <c r="AG434" s="59"/>
    </row>
    <row r="435" customFormat="false" ht="13.8" hidden="false" customHeight="false" outlineLevel="0" collapsed="false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  <c r="AA435" s="58"/>
      <c r="AB435" s="58"/>
      <c r="AC435" s="58"/>
      <c r="AD435" s="58"/>
      <c r="AE435" s="58" t="s">
        <v>3649</v>
      </c>
      <c r="AF435" s="58"/>
      <c r="AG435" s="59"/>
    </row>
    <row r="436" customFormat="false" ht="13.8" hidden="false" customHeight="false" outlineLevel="0" collapsed="false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  <c r="AA436" s="58"/>
      <c r="AB436" s="58"/>
      <c r="AC436" s="58"/>
      <c r="AD436" s="58"/>
      <c r="AE436" s="58" t="s">
        <v>3650</v>
      </c>
      <c r="AF436" s="58"/>
      <c r="AG436" s="59"/>
    </row>
    <row r="437" customFormat="false" ht="13.8" hidden="false" customHeight="false" outlineLevel="0" collapsed="false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  <c r="AA437" s="58"/>
      <c r="AB437" s="58"/>
      <c r="AC437" s="58"/>
      <c r="AD437" s="58"/>
      <c r="AE437" s="58" t="s">
        <v>3651</v>
      </c>
      <c r="AF437" s="58"/>
      <c r="AG437" s="59"/>
    </row>
    <row r="438" customFormat="false" ht="13.8" hidden="false" customHeight="false" outlineLevel="0" collapsed="false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  <c r="AA438" s="58"/>
      <c r="AB438" s="58"/>
      <c r="AC438" s="58"/>
      <c r="AD438" s="58"/>
      <c r="AE438" s="58" t="s">
        <v>3652</v>
      </c>
      <c r="AF438" s="58"/>
      <c r="AG438" s="59"/>
    </row>
    <row r="439" customFormat="false" ht="13.8" hidden="false" customHeight="false" outlineLevel="0" collapsed="false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  <c r="AA439" s="58"/>
      <c r="AB439" s="58"/>
      <c r="AC439" s="58"/>
      <c r="AD439" s="58"/>
      <c r="AE439" s="58" t="s">
        <v>3653</v>
      </c>
      <c r="AF439" s="58"/>
      <c r="AG439" s="59"/>
    </row>
    <row r="440" customFormat="false" ht="13.8" hidden="false" customHeight="false" outlineLevel="0" collapsed="false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  <c r="AA440" s="58"/>
      <c r="AB440" s="58"/>
      <c r="AC440" s="58"/>
      <c r="AD440" s="58"/>
      <c r="AE440" s="58" t="s">
        <v>3654</v>
      </c>
      <c r="AF440" s="58"/>
      <c r="AG440" s="59"/>
    </row>
    <row r="441" customFormat="false" ht="13.8" hidden="false" customHeight="false" outlineLevel="0" collapsed="false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  <c r="AA441" s="58"/>
      <c r="AB441" s="58"/>
      <c r="AC441" s="58"/>
      <c r="AD441" s="58"/>
      <c r="AE441" s="58" t="s">
        <v>3655</v>
      </c>
      <c r="AF441" s="58"/>
      <c r="AG441" s="59"/>
    </row>
    <row r="442" customFormat="false" ht="13.8" hidden="false" customHeight="false" outlineLevel="0" collapsed="false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  <c r="AA442" s="58"/>
      <c r="AB442" s="58"/>
      <c r="AC442" s="58"/>
      <c r="AD442" s="58"/>
      <c r="AE442" s="58" t="s">
        <v>3656</v>
      </c>
      <c r="AF442" s="58"/>
      <c r="AG442" s="59"/>
    </row>
    <row r="443" customFormat="false" ht="13.8" hidden="false" customHeight="false" outlineLevel="0" collapsed="false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  <c r="AA443" s="58"/>
      <c r="AB443" s="58"/>
      <c r="AC443" s="58"/>
      <c r="AD443" s="58"/>
      <c r="AE443" s="58" t="s">
        <v>3657</v>
      </c>
      <c r="AF443" s="58"/>
      <c r="AG443" s="59"/>
    </row>
    <row r="444" customFormat="false" ht="13.8" hidden="false" customHeight="false" outlineLevel="0" collapsed="false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  <c r="AA444" s="58"/>
      <c r="AB444" s="58"/>
      <c r="AC444" s="58"/>
      <c r="AD444" s="58"/>
      <c r="AE444" s="58" t="s">
        <v>3658</v>
      </c>
      <c r="AF444" s="58"/>
      <c r="AG444" s="59"/>
    </row>
    <row r="445" customFormat="false" ht="13.8" hidden="false" customHeight="false" outlineLevel="0" collapsed="false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  <c r="AA445" s="58"/>
      <c r="AB445" s="58"/>
      <c r="AC445" s="58"/>
      <c r="AD445" s="58"/>
      <c r="AE445" s="58" t="s">
        <v>3659</v>
      </c>
      <c r="AF445" s="58"/>
      <c r="AG445" s="59"/>
    </row>
    <row r="446" customFormat="false" ht="13.8" hidden="false" customHeight="false" outlineLevel="0" collapsed="false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  <c r="AA446" s="58"/>
      <c r="AB446" s="58"/>
      <c r="AC446" s="58"/>
      <c r="AD446" s="58"/>
      <c r="AE446" s="58" t="s">
        <v>3660</v>
      </c>
      <c r="AF446" s="58"/>
      <c r="AG446" s="59"/>
    </row>
    <row r="447" customFormat="false" ht="13.8" hidden="false" customHeight="false" outlineLevel="0" collapsed="false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  <c r="AA447" s="58"/>
      <c r="AB447" s="58"/>
      <c r="AC447" s="58"/>
      <c r="AD447" s="58"/>
      <c r="AE447" s="58" t="s">
        <v>3661</v>
      </c>
      <c r="AF447" s="58"/>
      <c r="AG447" s="59"/>
    </row>
    <row r="448" customFormat="false" ht="13.8" hidden="false" customHeight="false" outlineLevel="0" collapsed="false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  <c r="AA448" s="58"/>
      <c r="AB448" s="58"/>
      <c r="AC448" s="58"/>
      <c r="AD448" s="58"/>
      <c r="AE448" s="58" t="s">
        <v>3662</v>
      </c>
      <c r="AF448" s="58"/>
      <c r="AG448" s="59"/>
    </row>
    <row r="449" customFormat="false" ht="13.8" hidden="false" customHeight="false" outlineLevel="0" collapsed="false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  <c r="AA449" s="58"/>
      <c r="AB449" s="58"/>
      <c r="AC449" s="58"/>
      <c r="AD449" s="58"/>
      <c r="AE449" s="58" t="s">
        <v>3663</v>
      </c>
      <c r="AF449" s="58"/>
      <c r="AG449" s="59"/>
    </row>
    <row r="450" customFormat="false" ht="13.8" hidden="false" customHeight="false" outlineLevel="0" collapsed="false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  <c r="AA450" s="58"/>
      <c r="AB450" s="58"/>
      <c r="AC450" s="58"/>
      <c r="AD450" s="58"/>
      <c r="AE450" s="58" t="s">
        <v>3664</v>
      </c>
      <c r="AF450" s="58"/>
      <c r="AG450" s="59"/>
    </row>
    <row r="451" customFormat="false" ht="13.8" hidden="false" customHeight="false" outlineLevel="0" collapsed="false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  <c r="AA451" s="58"/>
      <c r="AB451" s="58"/>
      <c r="AC451" s="58"/>
      <c r="AD451" s="58"/>
      <c r="AE451" s="58" t="s">
        <v>3665</v>
      </c>
      <c r="AF451" s="58"/>
      <c r="AG451" s="59"/>
    </row>
    <row r="452" customFormat="false" ht="13.8" hidden="false" customHeight="false" outlineLevel="0" collapsed="false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  <c r="AA452" s="58"/>
      <c r="AB452" s="58"/>
      <c r="AC452" s="58"/>
      <c r="AD452" s="58"/>
      <c r="AE452" s="58" t="s">
        <v>3666</v>
      </c>
      <c r="AF452" s="58"/>
      <c r="AG452" s="59"/>
    </row>
    <row r="453" customFormat="false" ht="13.8" hidden="false" customHeight="false" outlineLevel="0" collapsed="false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  <c r="AA453" s="58"/>
      <c r="AB453" s="58"/>
      <c r="AC453" s="58"/>
      <c r="AD453" s="58"/>
      <c r="AE453" s="58" t="s">
        <v>3667</v>
      </c>
      <c r="AF453" s="58"/>
      <c r="AG453" s="59"/>
    </row>
    <row r="454" customFormat="false" ht="13.8" hidden="false" customHeight="false" outlineLevel="0" collapsed="false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  <c r="AA454" s="58"/>
      <c r="AB454" s="58"/>
      <c r="AC454" s="58"/>
      <c r="AD454" s="58"/>
      <c r="AE454" s="58" t="s">
        <v>3668</v>
      </c>
      <c r="AF454" s="58"/>
      <c r="AG454" s="59"/>
    </row>
    <row r="455" customFormat="false" ht="13.8" hidden="false" customHeight="false" outlineLevel="0" collapsed="false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  <c r="AA455" s="58"/>
      <c r="AB455" s="58"/>
      <c r="AC455" s="58"/>
      <c r="AD455" s="58"/>
      <c r="AE455" s="58" t="s">
        <v>3669</v>
      </c>
      <c r="AF455" s="58"/>
      <c r="AG455" s="59"/>
    </row>
    <row r="456" customFormat="false" ht="13.8" hidden="false" customHeight="false" outlineLevel="0" collapsed="false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  <c r="AA456" s="58"/>
      <c r="AB456" s="58"/>
      <c r="AC456" s="58"/>
      <c r="AD456" s="58"/>
      <c r="AE456" s="58" t="s">
        <v>3670</v>
      </c>
      <c r="AF456" s="58"/>
      <c r="AG456" s="59"/>
    </row>
    <row r="457" customFormat="false" ht="13.8" hidden="false" customHeight="false" outlineLevel="0" collapsed="false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  <c r="AA457" s="58"/>
      <c r="AB457" s="58"/>
      <c r="AC457" s="58"/>
      <c r="AD457" s="58"/>
      <c r="AE457" s="58" t="s">
        <v>3671</v>
      </c>
      <c r="AF457" s="58"/>
      <c r="AG457" s="59"/>
    </row>
    <row r="458" customFormat="false" ht="13.8" hidden="false" customHeight="false" outlineLevel="0" collapsed="false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  <c r="AA458" s="58"/>
      <c r="AB458" s="58"/>
      <c r="AC458" s="58"/>
      <c r="AD458" s="58"/>
      <c r="AE458" s="58" t="s">
        <v>3672</v>
      </c>
      <c r="AF458" s="58"/>
      <c r="AG458" s="59"/>
    </row>
    <row r="459" customFormat="false" ht="13.8" hidden="false" customHeight="false" outlineLevel="0" collapsed="false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  <c r="AA459" s="58"/>
      <c r="AB459" s="58"/>
      <c r="AC459" s="58"/>
      <c r="AD459" s="58"/>
      <c r="AE459" s="58" t="s">
        <v>3673</v>
      </c>
      <c r="AF459" s="58"/>
      <c r="AG459" s="59"/>
    </row>
    <row r="460" customFormat="false" ht="13.8" hidden="false" customHeight="false" outlineLevel="0" collapsed="false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  <c r="AA460" s="58"/>
      <c r="AB460" s="58"/>
      <c r="AC460" s="58"/>
      <c r="AD460" s="58"/>
      <c r="AE460" s="58" t="s">
        <v>3674</v>
      </c>
      <c r="AF460" s="58"/>
      <c r="AG460" s="59"/>
    </row>
    <row r="461" customFormat="false" ht="13.8" hidden="false" customHeight="false" outlineLevel="0" collapsed="false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  <c r="AA461" s="58"/>
      <c r="AB461" s="58"/>
      <c r="AC461" s="58"/>
      <c r="AD461" s="58"/>
      <c r="AE461" s="58" t="s">
        <v>3675</v>
      </c>
      <c r="AF461" s="58"/>
      <c r="AG461" s="59"/>
    </row>
    <row r="462" customFormat="false" ht="13.8" hidden="false" customHeight="false" outlineLevel="0" collapsed="false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  <c r="AA462" s="58"/>
      <c r="AB462" s="58"/>
      <c r="AC462" s="58"/>
      <c r="AD462" s="58"/>
      <c r="AE462" s="58" t="s">
        <v>3676</v>
      </c>
      <c r="AF462" s="58"/>
      <c r="AG462" s="59"/>
    </row>
    <row r="463" customFormat="false" ht="13.8" hidden="false" customHeight="false" outlineLevel="0" collapsed="false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  <c r="AA463" s="58"/>
      <c r="AB463" s="58"/>
      <c r="AC463" s="58"/>
      <c r="AD463" s="58"/>
      <c r="AE463" s="58" t="s">
        <v>3677</v>
      </c>
      <c r="AF463" s="58"/>
      <c r="AG463" s="59"/>
    </row>
    <row r="464" customFormat="false" ht="13.8" hidden="false" customHeight="false" outlineLevel="0" collapsed="false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  <c r="AA464" s="58"/>
      <c r="AB464" s="58"/>
      <c r="AC464" s="58"/>
      <c r="AD464" s="58"/>
      <c r="AE464" s="58" t="s">
        <v>3678</v>
      </c>
      <c r="AF464" s="58"/>
      <c r="AG464" s="59"/>
    </row>
    <row r="465" customFormat="false" ht="13.8" hidden="false" customHeight="false" outlineLevel="0" collapsed="false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  <c r="AA465" s="58"/>
      <c r="AB465" s="58"/>
      <c r="AC465" s="58"/>
      <c r="AD465" s="58"/>
      <c r="AE465" s="58" t="s">
        <v>3679</v>
      </c>
      <c r="AF465" s="58"/>
      <c r="AG465" s="59"/>
    </row>
    <row r="466" customFormat="false" ht="13.8" hidden="false" customHeight="false" outlineLevel="0" collapsed="false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  <c r="AA466" s="58"/>
      <c r="AB466" s="58"/>
      <c r="AC466" s="58"/>
      <c r="AD466" s="58"/>
      <c r="AE466" s="58" t="s">
        <v>3680</v>
      </c>
      <c r="AF466" s="58"/>
      <c r="AG466" s="59"/>
    </row>
    <row r="467" customFormat="false" ht="13.8" hidden="false" customHeight="false" outlineLevel="0" collapsed="false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  <c r="AA467" s="58"/>
      <c r="AB467" s="58"/>
      <c r="AC467" s="58"/>
      <c r="AD467" s="58"/>
      <c r="AE467" s="58" t="s">
        <v>3681</v>
      </c>
      <c r="AF467" s="58"/>
      <c r="AG467" s="59"/>
    </row>
    <row r="468" customFormat="false" ht="13.8" hidden="false" customHeight="false" outlineLevel="0" collapsed="false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  <c r="AA468" s="58"/>
      <c r="AB468" s="58"/>
      <c r="AC468" s="58"/>
      <c r="AD468" s="58"/>
      <c r="AE468" s="58" t="s">
        <v>3682</v>
      </c>
      <c r="AF468" s="58"/>
      <c r="AG468" s="59"/>
    </row>
    <row r="469" customFormat="false" ht="13.8" hidden="false" customHeight="false" outlineLevel="0" collapsed="false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  <c r="AA469" s="58"/>
      <c r="AB469" s="58"/>
      <c r="AC469" s="58"/>
      <c r="AD469" s="58"/>
      <c r="AE469" s="58" t="s">
        <v>3683</v>
      </c>
      <c r="AF469" s="58"/>
      <c r="AG469" s="59"/>
    </row>
    <row r="470" customFormat="false" ht="13.8" hidden="false" customHeight="false" outlineLevel="0" collapsed="false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  <c r="AA470" s="58"/>
      <c r="AB470" s="58"/>
      <c r="AC470" s="58"/>
      <c r="AD470" s="58"/>
      <c r="AE470" s="58" t="s">
        <v>3684</v>
      </c>
      <c r="AF470" s="58"/>
      <c r="AG470" s="59"/>
    </row>
    <row r="471" customFormat="false" ht="13.8" hidden="false" customHeight="false" outlineLevel="0" collapsed="false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  <c r="AA471" s="58"/>
      <c r="AB471" s="58"/>
      <c r="AC471" s="58"/>
      <c r="AD471" s="58"/>
      <c r="AE471" s="58" t="s">
        <v>3685</v>
      </c>
      <c r="AF471" s="58"/>
      <c r="AG471" s="59"/>
    </row>
    <row r="472" customFormat="false" ht="13.8" hidden="false" customHeight="false" outlineLevel="0" collapsed="false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  <c r="AA472" s="58"/>
      <c r="AB472" s="58"/>
      <c r="AC472" s="58"/>
      <c r="AD472" s="58"/>
      <c r="AE472" s="58" t="s">
        <v>3686</v>
      </c>
      <c r="AF472" s="58"/>
      <c r="AG472" s="59"/>
    </row>
    <row r="473" customFormat="false" ht="13.8" hidden="false" customHeight="false" outlineLevel="0" collapsed="false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  <c r="AA473" s="58"/>
      <c r="AB473" s="58"/>
      <c r="AC473" s="58"/>
      <c r="AD473" s="58"/>
      <c r="AE473" s="58" t="s">
        <v>3687</v>
      </c>
      <c r="AF473" s="58"/>
      <c r="AG473" s="59"/>
    </row>
    <row r="474" customFormat="false" ht="13.8" hidden="false" customHeight="false" outlineLevel="0" collapsed="false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  <c r="AA474" s="58"/>
      <c r="AB474" s="58"/>
      <c r="AC474" s="58"/>
      <c r="AD474" s="58"/>
      <c r="AE474" s="58" t="s">
        <v>3688</v>
      </c>
      <c r="AF474" s="58"/>
      <c r="AG474" s="59"/>
    </row>
    <row r="475" customFormat="false" ht="13.8" hidden="false" customHeight="false" outlineLevel="0" collapsed="false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  <c r="AA475" s="58"/>
      <c r="AB475" s="58"/>
      <c r="AC475" s="58"/>
      <c r="AD475" s="58"/>
      <c r="AE475" s="58" t="s">
        <v>3689</v>
      </c>
      <c r="AF475" s="58"/>
      <c r="AG475" s="59"/>
    </row>
    <row r="476" customFormat="false" ht="13.8" hidden="false" customHeight="false" outlineLevel="0" collapsed="false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  <c r="AA476" s="58"/>
      <c r="AB476" s="58"/>
      <c r="AC476" s="58"/>
      <c r="AD476" s="58"/>
      <c r="AE476" s="58" t="s">
        <v>3690</v>
      </c>
      <c r="AF476" s="58"/>
      <c r="AG476" s="59"/>
    </row>
    <row r="477" customFormat="false" ht="13.8" hidden="false" customHeight="false" outlineLevel="0" collapsed="false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  <c r="AA477" s="58"/>
      <c r="AB477" s="58"/>
      <c r="AC477" s="58"/>
      <c r="AD477" s="58"/>
      <c r="AE477" s="58" t="s">
        <v>3691</v>
      </c>
      <c r="AF477" s="58"/>
      <c r="AG477" s="59"/>
    </row>
    <row r="478" customFormat="false" ht="13.8" hidden="false" customHeight="false" outlineLevel="0" collapsed="false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  <c r="AA478" s="58"/>
      <c r="AB478" s="58"/>
      <c r="AC478" s="58"/>
      <c r="AD478" s="58"/>
      <c r="AE478" s="58" t="s">
        <v>3692</v>
      </c>
      <c r="AF478" s="58"/>
      <c r="AG478" s="59"/>
    </row>
    <row r="479" customFormat="false" ht="13.8" hidden="false" customHeight="false" outlineLevel="0" collapsed="false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  <c r="AA479" s="58"/>
      <c r="AB479" s="58"/>
      <c r="AC479" s="58"/>
      <c r="AD479" s="58"/>
      <c r="AE479" s="58" t="s">
        <v>3693</v>
      </c>
      <c r="AF479" s="58"/>
      <c r="AG479" s="59"/>
    </row>
    <row r="480" customFormat="false" ht="13.8" hidden="false" customHeight="false" outlineLevel="0" collapsed="false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  <c r="AA480" s="58"/>
      <c r="AB480" s="58"/>
      <c r="AC480" s="58"/>
      <c r="AD480" s="58"/>
      <c r="AE480" s="58" t="s">
        <v>3694</v>
      </c>
      <c r="AF480" s="58"/>
      <c r="AG480" s="59"/>
    </row>
    <row r="481" customFormat="false" ht="13.8" hidden="false" customHeight="false" outlineLevel="0" collapsed="false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  <c r="AA481" s="58"/>
      <c r="AB481" s="58"/>
      <c r="AC481" s="58"/>
      <c r="AD481" s="58"/>
      <c r="AE481" s="58" t="s">
        <v>3695</v>
      </c>
      <c r="AF481" s="58"/>
      <c r="AG481" s="59"/>
    </row>
    <row r="482" customFormat="false" ht="13.8" hidden="false" customHeight="false" outlineLevel="0" collapsed="false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  <c r="AA482" s="58"/>
      <c r="AB482" s="58"/>
      <c r="AC482" s="58"/>
      <c r="AD482" s="58"/>
      <c r="AE482" s="58" t="s">
        <v>3696</v>
      </c>
      <c r="AF482" s="58"/>
      <c r="AG482" s="59"/>
    </row>
    <row r="483" customFormat="false" ht="13.8" hidden="false" customHeight="false" outlineLevel="0" collapsed="false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  <c r="AA483" s="58"/>
      <c r="AB483" s="58"/>
      <c r="AC483" s="58"/>
      <c r="AD483" s="58"/>
      <c r="AE483" s="58" t="s">
        <v>3697</v>
      </c>
      <c r="AF483" s="58"/>
      <c r="AG483" s="59"/>
    </row>
    <row r="484" customFormat="false" ht="13.8" hidden="false" customHeight="false" outlineLevel="0" collapsed="false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  <c r="AA484" s="58"/>
      <c r="AB484" s="58"/>
      <c r="AC484" s="58"/>
      <c r="AD484" s="58"/>
      <c r="AE484" s="58" t="s">
        <v>3698</v>
      </c>
      <c r="AF484" s="58"/>
      <c r="AG484" s="59"/>
    </row>
    <row r="485" customFormat="false" ht="13.8" hidden="false" customHeight="false" outlineLevel="0" collapsed="false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  <c r="AA485" s="58"/>
      <c r="AB485" s="58"/>
      <c r="AC485" s="58"/>
      <c r="AD485" s="58"/>
      <c r="AE485" s="58" t="s">
        <v>3699</v>
      </c>
      <c r="AF485" s="58"/>
      <c r="AG485" s="59"/>
    </row>
    <row r="486" customFormat="false" ht="13.8" hidden="false" customHeight="false" outlineLevel="0" collapsed="false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  <c r="AA486" s="58"/>
      <c r="AB486" s="58"/>
      <c r="AC486" s="58"/>
      <c r="AD486" s="58"/>
      <c r="AE486" s="58" t="s">
        <v>3700</v>
      </c>
      <c r="AF486" s="58"/>
      <c r="AG486" s="59"/>
    </row>
    <row r="487" customFormat="false" ht="13.8" hidden="false" customHeight="false" outlineLevel="0" collapsed="false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  <c r="AA487" s="58"/>
      <c r="AB487" s="58"/>
      <c r="AC487" s="58"/>
      <c r="AD487" s="58"/>
      <c r="AE487" s="58" t="s">
        <v>3701</v>
      </c>
      <c r="AF487" s="58"/>
      <c r="AG487" s="59"/>
    </row>
    <row r="488" customFormat="false" ht="13.8" hidden="false" customHeight="false" outlineLevel="0" collapsed="false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  <c r="AA488" s="58"/>
      <c r="AB488" s="58"/>
      <c r="AC488" s="58"/>
      <c r="AD488" s="58"/>
      <c r="AE488" s="58" t="s">
        <v>2076</v>
      </c>
      <c r="AF488" s="58"/>
      <c r="AG488" s="59"/>
    </row>
    <row r="489" customFormat="false" ht="13.8" hidden="false" customHeight="false" outlineLevel="0" collapsed="false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  <c r="AA489" s="58"/>
      <c r="AB489" s="58"/>
      <c r="AC489" s="58"/>
      <c r="AD489" s="58"/>
      <c r="AE489" s="58" t="s">
        <v>3702</v>
      </c>
      <c r="AF489" s="58"/>
      <c r="AG489" s="59"/>
    </row>
    <row r="490" customFormat="false" ht="13.8" hidden="false" customHeight="false" outlineLevel="0" collapsed="false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  <c r="AA490" s="58"/>
      <c r="AB490" s="58"/>
      <c r="AC490" s="58"/>
      <c r="AD490" s="58"/>
      <c r="AE490" s="58" t="s">
        <v>3703</v>
      </c>
      <c r="AF490" s="58"/>
      <c r="AG490" s="59"/>
    </row>
    <row r="491" customFormat="false" ht="13.8" hidden="false" customHeight="false" outlineLevel="0" collapsed="false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  <c r="AA491" s="58"/>
      <c r="AB491" s="58"/>
      <c r="AC491" s="58"/>
      <c r="AD491" s="58"/>
      <c r="AE491" s="58" t="s">
        <v>3704</v>
      </c>
      <c r="AF491" s="58"/>
      <c r="AG491" s="59"/>
    </row>
    <row r="492" customFormat="false" ht="13.8" hidden="false" customHeight="false" outlineLevel="0" collapsed="false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  <c r="AA492" s="58"/>
      <c r="AB492" s="58"/>
      <c r="AC492" s="58"/>
      <c r="AD492" s="58"/>
      <c r="AE492" s="58" t="s">
        <v>3705</v>
      </c>
      <c r="AF492" s="58"/>
      <c r="AG492" s="59"/>
    </row>
    <row r="493" customFormat="false" ht="13.8" hidden="false" customHeight="false" outlineLevel="0" collapsed="false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  <c r="AA493" s="58"/>
      <c r="AB493" s="58"/>
      <c r="AC493" s="58"/>
      <c r="AD493" s="58"/>
      <c r="AE493" s="58" t="s">
        <v>3706</v>
      </c>
      <c r="AF493" s="58"/>
      <c r="AG493" s="59"/>
    </row>
    <row r="494" customFormat="false" ht="13.8" hidden="false" customHeight="false" outlineLevel="0" collapsed="false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  <c r="AA494" s="58"/>
      <c r="AB494" s="58"/>
      <c r="AC494" s="58"/>
      <c r="AD494" s="58"/>
      <c r="AE494" s="58" t="s">
        <v>3707</v>
      </c>
      <c r="AF494" s="58"/>
      <c r="AG494" s="59"/>
    </row>
    <row r="495" customFormat="false" ht="13.8" hidden="false" customHeight="false" outlineLevel="0" collapsed="false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  <c r="AA495" s="58"/>
      <c r="AB495" s="58"/>
      <c r="AC495" s="58"/>
      <c r="AD495" s="58"/>
      <c r="AE495" s="58" t="s">
        <v>3708</v>
      </c>
      <c r="AF495" s="58"/>
      <c r="AG495" s="59"/>
    </row>
    <row r="496" customFormat="false" ht="13.8" hidden="false" customHeight="false" outlineLevel="0" collapsed="false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  <c r="AA496" s="58"/>
      <c r="AB496" s="58"/>
      <c r="AC496" s="58"/>
      <c r="AD496" s="58"/>
      <c r="AE496" s="58" t="s">
        <v>3709</v>
      </c>
      <c r="AF496" s="58"/>
      <c r="AG496" s="59"/>
    </row>
    <row r="497" customFormat="false" ht="13.8" hidden="false" customHeight="false" outlineLevel="0" collapsed="false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  <c r="AA497" s="58"/>
      <c r="AB497" s="58"/>
      <c r="AC497" s="58"/>
      <c r="AD497" s="58"/>
      <c r="AE497" s="58" t="s">
        <v>3710</v>
      </c>
      <c r="AF497" s="58"/>
      <c r="AG497" s="59"/>
    </row>
    <row r="498" customFormat="false" ht="13.8" hidden="false" customHeight="false" outlineLevel="0" collapsed="false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  <c r="AA498" s="58"/>
      <c r="AB498" s="58"/>
      <c r="AC498" s="58"/>
      <c r="AD498" s="58"/>
      <c r="AE498" s="58" t="s">
        <v>3711</v>
      </c>
      <c r="AF498" s="58"/>
      <c r="AG498" s="59"/>
    </row>
    <row r="499" customFormat="false" ht="13.8" hidden="false" customHeight="false" outlineLevel="0" collapsed="false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  <c r="AA499" s="58"/>
      <c r="AB499" s="58"/>
      <c r="AC499" s="58"/>
      <c r="AD499" s="58"/>
      <c r="AE499" s="58" t="s">
        <v>3712</v>
      </c>
      <c r="AF499" s="58"/>
      <c r="AG499" s="59"/>
    </row>
    <row r="500" customFormat="false" ht="13.8" hidden="false" customHeight="false" outlineLevel="0" collapsed="false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  <c r="AA500" s="58"/>
      <c r="AB500" s="58"/>
      <c r="AC500" s="58"/>
      <c r="AD500" s="58"/>
      <c r="AE500" s="58" t="s">
        <v>3713</v>
      </c>
      <c r="AF500" s="58"/>
      <c r="AG500" s="59"/>
    </row>
    <row r="501" customFormat="false" ht="13.8" hidden="false" customHeight="false" outlineLevel="0" collapsed="false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  <c r="AA501" s="58"/>
      <c r="AB501" s="58"/>
      <c r="AC501" s="58"/>
      <c r="AD501" s="58"/>
      <c r="AE501" s="58" t="s">
        <v>3714</v>
      </c>
      <c r="AF501" s="58"/>
      <c r="AG501" s="59"/>
    </row>
    <row r="502" customFormat="false" ht="13.8" hidden="false" customHeight="false" outlineLevel="0" collapsed="false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  <c r="AA502" s="58"/>
      <c r="AB502" s="58"/>
      <c r="AC502" s="58"/>
      <c r="AD502" s="58"/>
      <c r="AE502" s="58" t="s">
        <v>3715</v>
      </c>
      <c r="AF502" s="58"/>
      <c r="AG502" s="59"/>
    </row>
    <row r="503" customFormat="false" ht="13.8" hidden="false" customHeight="false" outlineLevel="0" collapsed="false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  <c r="AA503" s="58"/>
      <c r="AB503" s="58"/>
      <c r="AC503" s="58"/>
      <c r="AD503" s="58"/>
      <c r="AE503" s="58" t="s">
        <v>3716</v>
      </c>
      <c r="AF503" s="58"/>
      <c r="AG503" s="59"/>
    </row>
    <row r="504" customFormat="false" ht="13.8" hidden="false" customHeight="false" outlineLevel="0" collapsed="false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  <c r="AA504" s="58"/>
      <c r="AB504" s="58"/>
      <c r="AC504" s="58"/>
      <c r="AD504" s="58"/>
      <c r="AE504" s="58" t="s">
        <v>3717</v>
      </c>
      <c r="AF504" s="58"/>
      <c r="AG504" s="59"/>
    </row>
    <row r="505" customFormat="false" ht="13.8" hidden="false" customHeight="false" outlineLevel="0" collapsed="false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  <c r="AA505" s="58"/>
      <c r="AB505" s="58"/>
      <c r="AC505" s="58"/>
      <c r="AD505" s="58"/>
      <c r="AE505" s="58" t="s">
        <v>672</v>
      </c>
      <c r="AF505" s="58"/>
      <c r="AG505" s="59"/>
    </row>
    <row r="506" customFormat="false" ht="13.8" hidden="false" customHeight="false" outlineLevel="0" collapsed="false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  <c r="AA506" s="58"/>
      <c r="AB506" s="58"/>
      <c r="AC506" s="58"/>
      <c r="AD506" s="58"/>
      <c r="AE506" s="58" t="s">
        <v>3718</v>
      </c>
      <c r="AF506" s="58"/>
      <c r="AG506" s="59"/>
    </row>
    <row r="507" customFormat="false" ht="13.8" hidden="false" customHeight="false" outlineLevel="0" collapsed="false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  <c r="AA507" s="58"/>
      <c r="AB507" s="58"/>
      <c r="AC507" s="58"/>
      <c r="AD507" s="58"/>
      <c r="AE507" s="58" t="s">
        <v>3719</v>
      </c>
      <c r="AF507" s="58"/>
      <c r="AG507" s="59"/>
    </row>
    <row r="508" customFormat="false" ht="13.8" hidden="false" customHeight="false" outlineLevel="0" collapsed="false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  <c r="AA508" s="58"/>
      <c r="AB508" s="58"/>
      <c r="AC508" s="58"/>
      <c r="AD508" s="58"/>
      <c r="AE508" s="58" t="s">
        <v>3720</v>
      </c>
      <c r="AF508" s="58"/>
      <c r="AG508" s="59"/>
    </row>
    <row r="509" customFormat="false" ht="13.8" hidden="false" customHeight="false" outlineLevel="0" collapsed="false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  <c r="AA509" s="58"/>
      <c r="AB509" s="58"/>
      <c r="AC509" s="58"/>
      <c r="AD509" s="58"/>
      <c r="AE509" s="58" t="s">
        <v>3721</v>
      </c>
      <c r="AF509" s="58"/>
      <c r="AG509" s="59"/>
    </row>
    <row r="510" customFormat="false" ht="13.8" hidden="false" customHeight="false" outlineLevel="0" collapsed="false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  <c r="AA510" s="58"/>
      <c r="AB510" s="58"/>
      <c r="AC510" s="58"/>
      <c r="AD510" s="58"/>
      <c r="AE510" s="58" t="s">
        <v>3722</v>
      </c>
      <c r="AF510" s="58"/>
      <c r="AG510" s="59"/>
    </row>
    <row r="511" customFormat="false" ht="13.8" hidden="false" customHeight="false" outlineLevel="0" collapsed="false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  <c r="AA511" s="58"/>
      <c r="AB511" s="58"/>
      <c r="AC511" s="58"/>
      <c r="AD511" s="58"/>
      <c r="AE511" s="58" t="s">
        <v>3723</v>
      </c>
      <c r="AF511" s="58"/>
      <c r="AG511" s="59"/>
    </row>
    <row r="512" customFormat="false" ht="13.8" hidden="false" customHeight="false" outlineLevel="0" collapsed="false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  <c r="AA512" s="58"/>
      <c r="AB512" s="58"/>
      <c r="AC512" s="58"/>
      <c r="AD512" s="58"/>
      <c r="AE512" s="58" t="s">
        <v>3724</v>
      </c>
      <c r="AF512" s="58"/>
      <c r="AG512" s="59"/>
    </row>
    <row r="513" customFormat="false" ht="13.8" hidden="false" customHeight="false" outlineLevel="0" collapsed="false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  <c r="AA513" s="58"/>
      <c r="AB513" s="58"/>
      <c r="AC513" s="58"/>
      <c r="AD513" s="58"/>
      <c r="AE513" s="58" t="s">
        <v>3725</v>
      </c>
      <c r="AF513" s="58"/>
      <c r="AG513" s="59"/>
    </row>
    <row r="514" customFormat="false" ht="13.8" hidden="false" customHeight="false" outlineLevel="0" collapsed="false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  <c r="AA514" s="58"/>
      <c r="AB514" s="58"/>
      <c r="AC514" s="58"/>
      <c r="AD514" s="58"/>
      <c r="AE514" s="58" t="s">
        <v>3726</v>
      </c>
      <c r="AF514" s="58"/>
      <c r="AG514" s="59"/>
    </row>
    <row r="515" customFormat="false" ht="13.8" hidden="false" customHeight="false" outlineLevel="0" collapsed="false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  <c r="AA515" s="58"/>
      <c r="AB515" s="58"/>
      <c r="AC515" s="58"/>
      <c r="AD515" s="58"/>
      <c r="AE515" s="58" t="s">
        <v>3727</v>
      </c>
      <c r="AF515" s="58"/>
      <c r="AG515" s="59"/>
    </row>
    <row r="516" customFormat="false" ht="13.8" hidden="false" customHeight="false" outlineLevel="0" collapsed="false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  <c r="AA516" s="58"/>
      <c r="AB516" s="58"/>
      <c r="AC516" s="58"/>
      <c r="AD516" s="58"/>
      <c r="AE516" s="58" t="s">
        <v>3728</v>
      </c>
      <c r="AF516" s="58"/>
      <c r="AG516" s="59"/>
    </row>
    <row r="517" customFormat="false" ht="13.8" hidden="false" customHeight="false" outlineLevel="0" collapsed="false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  <c r="AA517" s="58"/>
      <c r="AB517" s="58"/>
      <c r="AC517" s="58"/>
      <c r="AD517" s="58"/>
      <c r="AE517" s="58" t="s">
        <v>3729</v>
      </c>
      <c r="AF517" s="58"/>
      <c r="AG517" s="59"/>
    </row>
    <row r="518" customFormat="false" ht="13.8" hidden="false" customHeight="false" outlineLevel="0" collapsed="false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  <c r="AA518" s="58"/>
      <c r="AB518" s="58"/>
      <c r="AC518" s="58"/>
      <c r="AD518" s="58"/>
      <c r="AE518" s="58" t="s">
        <v>3730</v>
      </c>
      <c r="AF518" s="58"/>
      <c r="AG518" s="59"/>
    </row>
    <row r="519" customFormat="false" ht="13.8" hidden="false" customHeight="false" outlineLevel="0" collapsed="false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  <c r="AA519" s="58"/>
      <c r="AB519" s="58"/>
      <c r="AC519" s="58"/>
      <c r="AD519" s="58"/>
      <c r="AE519" s="58" t="s">
        <v>3731</v>
      </c>
      <c r="AF519" s="58"/>
      <c r="AG519" s="59"/>
    </row>
    <row r="520" customFormat="false" ht="13.8" hidden="false" customHeight="false" outlineLevel="0" collapsed="false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  <c r="AA520" s="58"/>
      <c r="AB520" s="58"/>
      <c r="AC520" s="58"/>
      <c r="AD520" s="58"/>
      <c r="AE520" s="58" t="s">
        <v>3732</v>
      </c>
      <c r="AF520" s="58"/>
      <c r="AG520" s="59"/>
    </row>
    <row r="521" customFormat="false" ht="13.8" hidden="false" customHeight="false" outlineLevel="0" collapsed="false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  <c r="AA521" s="58"/>
      <c r="AB521" s="58"/>
      <c r="AC521" s="58"/>
      <c r="AD521" s="58"/>
      <c r="AE521" s="58" t="s">
        <v>3733</v>
      </c>
      <c r="AF521" s="58"/>
      <c r="AG521" s="59"/>
    </row>
    <row r="522" customFormat="false" ht="13.8" hidden="false" customHeight="false" outlineLevel="0" collapsed="false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  <c r="AA522" s="58"/>
      <c r="AB522" s="58"/>
      <c r="AC522" s="58"/>
      <c r="AD522" s="58"/>
      <c r="AE522" s="58" t="s">
        <v>3734</v>
      </c>
      <c r="AF522" s="58"/>
      <c r="AG522" s="59"/>
    </row>
    <row r="523" customFormat="false" ht="13.8" hidden="false" customHeight="false" outlineLevel="0" collapsed="false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  <c r="AA523" s="58"/>
      <c r="AB523" s="58"/>
      <c r="AC523" s="58"/>
      <c r="AD523" s="58"/>
      <c r="AE523" s="58" t="s">
        <v>3735</v>
      </c>
      <c r="AF523" s="58"/>
      <c r="AG523" s="59"/>
    </row>
    <row r="524" customFormat="false" ht="13.8" hidden="false" customHeight="false" outlineLevel="0" collapsed="false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  <c r="AA524" s="58"/>
      <c r="AB524" s="58"/>
      <c r="AC524" s="58"/>
      <c r="AD524" s="58"/>
      <c r="AE524" s="58" t="s">
        <v>3736</v>
      </c>
      <c r="AF524" s="58"/>
      <c r="AG524" s="59"/>
    </row>
    <row r="525" customFormat="false" ht="13.8" hidden="false" customHeight="false" outlineLevel="0" collapsed="false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  <c r="AA525" s="58"/>
      <c r="AB525" s="58"/>
      <c r="AC525" s="58"/>
      <c r="AD525" s="58"/>
      <c r="AE525" s="58" t="s">
        <v>3737</v>
      </c>
      <c r="AF525" s="58"/>
      <c r="AG525" s="59"/>
    </row>
    <row r="526" customFormat="false" ht="13.8" hidden="false" customHeight="false" outlineLevel="0" collapsed="false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  <c r="AA526" s="58"/>
      <c r="AB526" s="58"/>
      <c r="AC526" s="58"/>
      <c r="AD526" s="58"/>
      <c r="AE526" s="58" t="s">
        <v>3738</v>
      </c>
      <c r="AF526" s="58"/>
      <c r="AG526" s="59"/>
    </row>
    <row r="527" customFormat="false" ht="13.8" hidden="false" customHeight="false" outlineLevel="0" collapsed="false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  <c r="AA527" s="58"/>
      <c r="AB527" s="58"/>
      <c r="AC527" s="58"/>
      <c r="AD527" s="58"/>
      <c r="AE527" s="58" t="s">
        <v>3739</v>
      </c>
      <c r="AF527" s="58"/>
      <c r="AG527" s="59"/>
    </row>
    <row r="528" customFormat="false" ht="13.8" hidden="false" customHeight="false" outlineLevel="0" collapsed="false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  <c r="AA528" s="58"/>
      <c r="AB528" s="58"/>
      <c r="AC528" s="58"/>
      <c r="AD528" s="58"/>
      <c r="AE528" s="58" t="s">
        <v>3740</v>
      </c>
      <c r="AF528" s="58"/>
      <c r="AG528" s="59"/>
    </row>
    <row r="529" customFormat="false" ht="13.8" hidden="false" customHeight="false" outlineLevel="0" collapsed="false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  <c r="AA529" s="58"/>
      <c r="AB529" s="58"/>
      <c r="AC529" s="58"/>
      <c r="AD529" s="58"/>
      <c r="AE529" s="58" t="s">
        <v>3741</v>
      </c>
      <c r="AF529" s="58"/>
      <c r="AG529" s="59"/>
    </row>
    <row r="530" customFormat="false" ht="13.8" hidden="false" customHeight="false" outlineLevel="0" collapsed="false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  <c r="AA530" s="58"/>
      <c r="AB530" s="58"/>
      <c r="AC530" s="58"/>
      <c r="AD530" s="58"/>
      <c r="AE530" s="58" t="s">
        <v>3742</v>
      </c>
      <c r="AF530" s="58"/>
      <c r="AG530" s="59"/>
    </row>
    <row r="531" customFormat="false" ht="13.8" hidden="false" customHeight="false" outlineLevel="0" collapsed="false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  <c r="AA531" s="58"/>
      <c r="AB531" s="58"/>
      <c r="AC531" s="58"/>
      <c r="AD531" s="58"/>
      <c r="AE531" s="58" t="s">
        <v>3743</v>
      </c>
      <c r="AF531" s="58"/>
      <c r="AG531" s="59"/>
    </row>
    <row r="532" customFormat="false" ht="13.8" hidden="false" customHeight="false" outlineLevel="0" collapsed="false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  <c r="AA532" s="58"/>
      <c r="AB532" s="58"/>
      <c r="AC532" s="58"/>
      <c r="AD532" s="58"/>
      <c r="AE532" s="58" t="s">
        <v>3744</v>
      </c>
      <c r="AF532" s="58"/>
      <c r="AG532" s="59"/>
    </row>
    <row r="533" customFormat="false" ht="13.8" hidden="false" customHeight="false" outlineLevel="0" collapsed="false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  <c r="AA533" s="58"/>
      <c r="AB533" s="58"/>
      <c r="AC533" s="58"/>
      <c r="AD533" s="58"/>
      <c r="AE533" s="58" t="s">
        <v>3745</v>
      </c>
      <c r="AF533" s="58"/>
      <c r="AG533" s="59"/>
    </row>
    <row r="534" customFormat="false" ht="13.8" hidden="false" customHeight="false" outlineLevel="0" collapsed="false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  <c r="AA534" s="58"/>
      <c r="AB534" s="58"/>
      <c r="AC534" s="58"/>
      <c r="AD534" s="58"/>
      <c r="AE534" s="58" t="s">
        <v>3746</v>
      </c>
      <c r="AF534" s="58"/>
      <c r="AG534" s="59"/>
    </row>
    <row r="535" customFormat="false" ht="13.8" hidden="false" customHeight="false" outlineLevel="0" collapsed="false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  <c r="AA535" s="58"/>
      <c r="AB535" s="58"/>
      <c r="AC535" s="58"/>
      <c r="AD535" s="58"/>
      <c r="AE535" s="58" t="s">
        <v>3747</v>
      </c>
      <c r="AF535" s="58"/>
      <c r="AG535" s="59"/>
    </row>
    <row r="536" customFormat="false" ht="13.8" hidden="false" customHeight="false" outlineLevel="0" collapsed="false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  <c r="AA536" s="58"/>
      <c r="AB536" s="58"/>
      <c r="AC536" s="58"/>
      <c r="AD536" s="58"/>
      <c r="AE536" s="58" t="s">
        <v>3748</v>
      </c>
      <c r="AF536" s="58"/>
      <c r="AG536" s="59"/>
    </row>
    <row r="537" customFormat="false" ht="13.8" hidden="false" customHeight="false" outlineLevel="0" collapsed="false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  <c r="AA537" s="58"/>
      <c r="AB537" s="58"/>
      <c r="AC537" s="58"/>
      <c r="AD537" s="58"/>
      <c r="AE537" s="58" t="s">
        <v>3749</v>
      </c>
      <c r="AF537" s="58"/>
      <c r="AG537" s="59"/>
    </row>
    <row r="538" customFormat="false" ht="13.8" hidden="false" customHeight="false" outlineLevel="0" collapsed="false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  <c r="AA538" s="58"/>
      <c r="AB538" s="58"/>
      <c r="AC538" s="58"/>
      <c r="AD538" s="58"/>
      <c r="AE538" s="58" t="s">
        <v>3750</v>
      </c>
      <c r="AF538" s="58"/>
      <c r="AG538" s="59"/>
    </row>
    <row r="539" customFormat="false" ht="13.8" hidden="false" customHeight="false" outlineLevel="0" collapsed="false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  <c r="AA539" s="58"/>
      <c r="AB539" s="58"/>
      <c r="AC539" s="58"/>
      <c r="AD539" s="58"/>
      <c r="AE539" s="58" t="s">
        <v>3751</v>
      </c>
      <c r="AF539" s="58"/>
      <c r="AG539" s="59"/>
    </row>
    <row r="540" customFormat="false" ht="13.8" hidden="false" customHeight="false" outlineLevel="0" collapsed="false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  <c r="AA540" s="58"/>
      <c r="AB540" s="58"/>
      <c r="AC540" s="58"/>
      <c r="AD540" s="58"/>
      <c r="AE540" s="58" t="s">
        <v>3752</v>
      </c>
      <c r="AF540" s="58"/>
      <c r="AG540" s="59"/>
    </row>
    <row r="541" customFormat="false" ht="13.8" hidden="false" customHeight="false" outlineLevel="0" collapsed="false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  <c r="AA541" s="58"/>
      <c r="AB541" s="58"/>
      <c r="AC541" s="58"/>
      <c r="AD541" s="58"/>
      <c r="AE541" s="58" t="s">
        <v>3753</v>
      </c>
      <c r="AF541" s="58"/>
      <c r="AG541" s="59"/>
    </row>
    <row r="542" customFormat="false" ht="13.8" hidden="false" customHeight="false" outlineLevel="0" collapsed="false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  <c r="AA542" s="58"/>
      <c r="AB542" s="58"/>
      <c r="AC542" s="58"/>
      <c r="AD542" s="58"/>
      <c r="AE542" s="58" t="s">
        <v>3754</v>
      </c>
      <c r="AF542" s="58"/>
      <c r="AG542" s="59"/>
    </row>
    <row r="543" customFormat="false" ht="13.8" hidden="false" customHeight="false" outlineLevel="0" collapsed="false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  <c r="AA543" s="58"/>
      <c r="AB543" s="58"/>
      <c r="AC543" s="58"/>
      <c r="AD543" s="58"/>
      <c r="AE543" s="58" t="s">
        <v>3755</v>
      </c>
      <c r="AF543" s="58"/>
      <c r="AG543" s="59"/>
    </row>
    <row r="544" customFormat="false" ht="13.8" hidden="false" customHeight="false" outlineLevel="0" collapsed="false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  <c r="AA544" s="58"/>
      <c r="AB544" s="58"/>
      <c r="AC544" s="58"/>
      <c r="AD544" s="58"/>
      <c r="AE544" s="58" t="s">
        <v>3756</v>
      </c>
      <c r="AF544" s="58"/>
      <c r="AG544" s="59"/>
    </row>
    <row r="545" customFormat="false" ht="13.8" hidden="false" customHeight="false" outlineLevel="0" collapsed="false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  <c r="AA545" s="58"/>
      <c r="AB545" s="58"/>
      <c r="AC545" s="58"/>
      <c r="AD545" s="58"/>
      <c r="AE545" s="58" t="s">
        <v>3757</v>
      </c>
      <c r="AF545" s="58"/>
      <c r="AG545" s="59"/>
    </row>
    <row r="546" customFormat="false" ht="13.8" hidden="false" customHeight="false" outlineLevel="0" collapsed="false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  <c r="AA546" s="58"/>
      <c r="AB546" s="58"/>
      <c r="AC546" s="58"/>
      <c r="AD546" s="58"/>
      <c r="AE546" s="58" t="s">
        <v>3758</v>
      </c>
      <c r="AF546" s="58"/>
      <c r="AG546" s="59"/>
    </row>
    <row r="547" customFormat="false" ht="13.8" hidden="false" customHeight="false" outlineLevel="0" collapsed="false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  <c r="AA547" s="58"/>
      <c r="AB547" s="58"/>
      <c r="AC547" s="58"/>
      <c r="AD547" s="58"/>
      <c r="AE547" s="58" t="s">
        <v>3759</v>
      </c>
      <c r="AF547" s="58"/>
      <c r="AG547" s="59"/>
    </row>
    <row r="548" customFormat="false" ht="13.8" hidden="false" customHeight="false" outlineLevel="0" collapsed="false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  <c r="AA548" s="58"/>
      <c r="AB548" s="58"/>
      <c r="AC548" s="58"/>
      <c r="AD548" s="58"/>
      <c r="AE548" s="58" t="s">
        <v>3760</v>
      </c>
      <c r="AF548" s="58"/>
      <c r="AG548" s="59"/>
    </row>
    <row r="549" customFormat="false" ht="13.8" hidden="false" customHeight="false" outlineLevel="0" collapsed="false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  <c r="AA549" s="58"/>
      <c r="AB549" s="58"/>
      <c r="AC549" s="58"/>
      <c r="AD549" s="58"/>
      <c r="AE549" s="58" t="s">
        <v>3761</v>
      </c>
      <c r="AF549" s="58"/>
      <c r="AG549" s="59"/>
    </row>
    <row r="550" customFormat="false" ht="13.8" hidden="false" customHeight="false" outlineLevel="0" collapsed="false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  <c r="AA550" s="58"/>
      <c r="AB550" s="58"/>
      <c r="AC550" s="58"/>
      <c r="AD550" s="58"/>
      <c r="AE550" s="58" t="s">
        <v>3762</v>
      </c>
      <c r="AF550" s="58"/>
      <c r="AG550" s="59"/>
    </row>
    <row r="551" customFormat="false" ht="13.8" hidden="false" customHeight="false" outlineLevel="0" collapsed="false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  <c r="AA551" s="58"/>
      <c r="AB551" s="58"/>
      <c r="AC551" s="58"/>
      <c r="AD551" s="58"/>
      <c r="AE551" s="58" t="s">
        <v>3763</v>
      </c>
      <c r="AF551" s="58"/>
      <c r="AG551" s="59"/>
    </row>
    <row r="552" customFormat="false" ht="13.8" hidden="false" customHeight="false" outlineLevel="0" collapsed="false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  <c r="AA552" s="58"/>
      <c r="AB552" s="58"/>
      <c r="AC552" s="58"/>
      <c r="AD552" s="58"/>
      <c r="AE552" s="58" t="s">
        <v>3764</v>
      </c>
      <c r="AF552" s="58"/>
      <c r="AG552" s="59"/>
    </row>
    <row r="553" customFormat="false" ht="13.8" hidden="false" customHeight="false" outlineLevel="0" collapsed="false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  <c r="AA553" s="58"/>
      <c r="AB553" s="58"/>
      <c r="AC553" s="58"/>
      <c r="AD553" s="58"/>
      <c r="AE553" s="58" t="s">
        <v>3765</v>
      </c>
      <c r="AF553" s="58"/>
      <c r="AG553" s="59"/>
    </row>
    <row r="554" customFormat="false" ht="13.8" hidden="false" customHeight="false" outlineLevel="0" collapsed="false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  <c r="AA554" s="58"/>
      <c r="AB554" s="58"/>
      <c r="AC554" s="58"/>
      <c r="AD554" s="58"/>
      <c r="AE554" s="58" t="s">
        <v>3766</v>
      </c>
      <c r="AF554" s="58"/>
      <c r="AG554" s="59"/>
    </row>
    <row r="555" customFormat="false" ht="13.8" hidden="false" customHeight="false" outlineLevel="0" collapsed="false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  <c r="AA555" s="58"/>
      <c r="AB555" s="58"/>
      <c r="AC555" s="58"/>
      <c r="AD555" s="58"/>
      <c r="AE555" s="58" t="s">
        <v>3767</v>
      </c>
      <c r="AF555" s="58"/>
      <c r="AG555" s="59"/>
    </row>
    <row r="556" customFormat="false" ht="13.8" hidden="false" customHeight="false" outlineLevel="0" collapsed="false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  <c r="AA556" s="58"/>
      <c r="AB556" s="58"/>
      <c r="AC556" s="58"/>
      <c r="AD556" s="58"/>
      <c r="AE556" s="58" t="s">
        <v>3768</v>
      </c>
      <c r="AF556" s="58"/>
      <c r="AG556" s="59"/>
    </row>
    <row r="557" customFormat="false" ht="13.8" hidden="false" customHeight="false" outlineLevel="0" collapsed="false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  <c r="AA557" s="58"/>
      <c r="AB557" s="58"/>
      <c r="AC557" s="58"/>
      <c r="AD557" s="58"/>
      <c r="AE557" s="58" t="s">
        <v>3769</v>
      </c>
      <c r="AF557" s="58"/>
      <c r="AG557" s="59"/>
    </row>
    <row r="558" customFormat="false" ht="13.8" hidden="false" customHeight="false" outlineLevel="0" collapsed="false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  <c r="AA558" s="58"/>
      <c r="AB558" s="58"/>
      <c r="AC558" s="58"/>
      <c r="AD558" s="58"/>
      <c r="AE558" s="58" t="s">
        <v>3770</v>
      </c>
      <c r="AF558" s="58"/>
      <c r="AG558" s="59"/>
    </row>
    <row r="559" customFormat="false" ht="13.8" hidden="false" customHeight="false" outlineLevel="0" collapsed="false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  <c r="AA559" s="58"/>
      <c r="AB559" s="58"/>
      <c r="AC559" s="58"/>
      <c r="AD559" s="58"/>
      <c r="AE559" s="58" t="s">
        <v>3771</v>
      </c>
      <c r="AF559" s="58"/>
      <c r="AG559" s="59"/>
    </row>
    <row r="560" customFormat="false" ht="13.8" hidden="false" customHeight="false" outlineLevel="0" collapsed="false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  <c r="AA560" s="58"/>
      <c r="AB560" s="58"/>
      <c r="AC560" s="58"/>
      <c r="AD560" s="58"/>
      <c r="AE560" s="58" t="s">
        <v>3772</v>
      </c>
      <c r="AF560" s="58"/>
      <c r="AG560" s="59"/>
    </row>
    <row r="561" customFormat="false" ht="13.8" hidden="false" customHeight="false" outlineLevel="0" collapsed="false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  <c r="AA561" s="58"/>
      <c r="AB561" s="58"/>
      <c r="AC561" s="58"/>
      <c r="AD561" s="58"/>
      <c r="AE561" s="58" t="s">
        <v>3773</v>
      </c>
      <c r="AF561" s="58"/>
      <c r="AG561" s="59"/>
    </row>
    <row r="562" customFormat="false" ht="13.8" hidden="false" customHeight="false" outlineLevel="0" collapsed="false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  <c r="AA562" s="58"/>
      <c r="AB562" s="58"/>
      <c r="AC562" s="58"/>
      <c r="AD562" s="58"/>
      <c r="AE562" s="58" t="s">
        <v>3774</v>
      </c>
      <c r="AF562" s="58"/>
      <c r="AG562" s="59"/>
    </row>
    <row r="563" customFormat="false" ht="13.8" hidden="false" customHeight="false" outlineLevel="0" collapsed="false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  <c r="AA563" s="58"/>
      <c r="AB563" s="58"/>
      <c r="AC563" s="58"/>
      <c r="AD563" s="58"/>
      <c r="AE563" s="58" t="s">
        <v>3775</v>
      </c>
      <c r="AF563" s="58"/>
      <c r="AG563" s="59"/>
    </row>
    <row r="564" customFormat="false" ht="13.8" hidden="false" customHeight="false" outlineLevel="0" collapsed="false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  <c r="AA564" s="58"/>
      <c r="AB564" s="58"/>
      <c r="AC564" s="58"/>
      <c r="AD564" s="58"/>
      <c r="AE564" s="58" t="s">
        <v>3776</v>
      </c>
      <c r="AF564" s="58"/>
      <c r="AG564" s="59"/>
    </row>
    <row r="565" customFormat="false" ht="13.8" hidden="false" customHeight="false" outlineLevel="0" collapsed="false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  <c r="AA565" s="58"/>
      <c r="AB565" s="58"/>
      <c r="AC565" s="58"/>
      <c r="AD565" s="58"/>
      <c r="AE565" s="58" t="s">
        <v>3777</v>
      </c>
      <c r="AF565" s="58"/>
      <c r="AG565" s="59"/>
    </row>
    <row r="566" customFormat="false" ht="13.8" hidden="false" customHeight="false" outlineLevel="0" collapsed="false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  <c r="AA566" s="58"/>
      <c r="AB566" s="58"/>
      <c r="AC566" s="58"/>
      <c r="AD566" s="58"/>
      <c r="AE566" s="58" t="s">
        <v>3778</v>
      </c>
      <c r="AF566" s="58"/>
      <c r="AG566" s="59"/>
    </row>
    <row r="567" customFormat="false" ht="13.8" hidden="false" customHeight="false" outlineLevel="0" collapsed="false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  <c r="AA567" s="58"/>
      <c r="AB567" s="58"/>
      <c r="AC567" s="58"/>
      <c r="AD567" s="58"/>
      <c r="AE567" s="58" t="s">
        <v>3779</v>
      </c>
      <c r="AF567" s="58"/>
      <c r="AG567" s="59"/>
    </row>
    <row r="568" customFormat="false" ht="13.8" hidden="false" customHeight="false" outlineLevel="0" collapsed="false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  <c r="AA568" s="58"/>
      <c r="AB568" s="58"/>
      <c r="AC568" s="58"/>
      <c r="AD568" s="58"/>
      <c r="AE568" s="58" t="s">
        <v>3780</v>
      </c>
      <c r="AF568" s="58"/>
      <c r="AG568" s="59"/>
    </row>
    <row r="569" customFormat="false" ht="13.8" hidden="false" customHeight="false" outlineLevel="0" collapsed="false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  <c r="AA569" s="58"/>
      <c r="AB569" s="58"/>
      <c r="AC569" s="58"/>
      <c r="AD569" s="58"/>
      <c r="AE569" s="58" t="s">
        <v>3781</v>
      </c>
      <c r="AF569" s="58"/>
      <c r="AG569" s="59"/>
    </row>
    <row r="570" customFormat="false" ht="13.8" hidden="false" customHeight="false" outlineLevel="0" collapsed="false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  <c r="AA570" s="58"/>
      <c r="AB570" s="58"/>
      <c r="AC570" s="58"/>
      <c r="AD570" s="58"/>
      <c r="AE570" s="58" t="s">
        <v>3782</v>
      </c>
      <c r="AF570" s="58"/>
      <c r="AG570" s="59"/>
    </row>
    <row r="571" customFormat="false" ht="13.8" hidden="false" customHeight="false" outlineLevel="0" collapsed="false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  <c r="AA571" s="58"/>
      <c r="AB571" s="58"/>
      <c r="AC571" s="58"/>
      <c r="AD571" s="58"/>
      <c r="AE571" s="58" t="s">
        <v>3783</v>
      </c>
      <c r="AF571" s="58"/>
      <c r="AG571" s="59"/>
    </row>
    <row r="572" customFormat="false" ht="13.8" hidden="false" customHeight="false" outlineLevel="0" collapsed="false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  <c r="AA572" s="58"/>
      <c r="AB572" s="58"/>
      <c r="AC572" s="58"/>
      <c r="AD572" s="58"/>
      <c r="AE572" s="58" t="s">
        <v>3784</v>
      </c>
      <c r="AF572" s="58"/>
      <c r="AG572" s="59"/>
    </row>
    <row r="573" customFormat="false" ht="13.8" hidden="false" customHeight="false" outlineLevel="0" collapsed="false">
      <c r="A573" s="63"/>
      <c r="B573" s="63"/>
      <c r="C573" s="63"/>
      <c r="D573" s="63"/>
      <c r="E573" s="63"/>
      <c r="F573" s="63"/>
      <c r="G573" s="63"/>
      <c r="H573" s="63"/>
      <c r="I573" s="63"/>
      <c r="J573" s="63"/>
      <c r="K573" s="63"/>
      <c r="L573" s="63"/>
      <c r="M573" s="63"/>
      <c r="N573" s="63"/>
      <c r="O573" s="63"/>
      <c r="P573" s="63"/>
      <c r="Q573" s="63"/>
      <c r="R573" s="63"/>
      <c r="S573" s="63"/>
      <c r="T573" s="63"/>
      <c r="U573" s="63"/>
      <c r="V573" s="63"/>
      <c r="W573" s="63"/>
      <c r="X573" s="63"/>
      <c r="Y573" s="63"/>
      <c r="Z573" s="63"/>
      <c r="AA573" s="63"/>
      <c r="AB573" s="63"/>
      <c r="AC573" s="63"/>
      <c r="AD573" s="63"/>
      <c r="AE573" s="63" t="s">
        <v>3785</v>
      </c>
      <c r="AF573" s="63"/>
      <c r="AG573" s="65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LibreOffice/25.8.3.2$Linux_X86_64 LibreOffice_project/580$Build-2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/>
  <dc:description/>
  <dc:language>en-US</dc:language>
  <cp:lastModifiedBy/>
  <dcterms:modified xsi:type="dcterms:W3CDTF">2026-02-24T17:58:01Z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